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6-26/Anexo/"/>
    </mc:Choice>
  </mc:AlternateContent>
  <xr:revisionPtr revIDLastSave="394" documentId="8_{DBD36733-33FF-4C1B-BFD0-E15AD07A2898}" xr6:coauthVersionLast="47" xr6:coauthVersionMax="47" xr10:uidLastSave="{965C7564-06DE-436D-98A9-80C566C27D5B}"/>
  <bookViews>
    <workbookView xWindow="-108" yWindow="-108" windowWidth="23256" windowHeight="12456" firstSheet="35" activeTab="41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  <sheet name="Marzo 2026" sheetId="56" r:id="rId39"/>
    <sheet name="Abril 2026" sheetId="58" r:id="rId40"/>
    <sheet name="Mayo 2026" sheetId="59" r:id="rId41"/>
    <sheet name="Junio 2026" sheetId="60" r:id="rId4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56" l="1"/>
  <c r="O56" i="56"/>
  <c r="O55" i="56"/>
  <c r="O54" i="56"/>
  <c r="O53" i="56"/>
  <c r="O52" i="56"/>
  <c r="O51" i="56"/>
  <c r="O50" i="56"/>
  <c r="O49" i="56"/>
  <c r="O48" i="56"/>
  <c r="O47" i="56"/>
  <c r="O46" i="56"/>
  <c r="O45" i="56"/>
  <c r="O44" i="56"/>
  <c r="O43" i="56"/>
  <c r="O42" i="56"/>
  <c r="O41" i="56"/>
  <c r="O40" i="56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1" i="56"/>
  <c r="O10" i="56"/>
  <c r="O9" i="56"/>
  <c r="O8" i="56"/>
  <c r="O7" i="56"/>
  <c r="O6" i="56"/>
  <c r="O5" i="56"/>
  <c r="O4" i="56"/>
  <c r="O3" i="56"/>
  <c r="N57" i="56"/>
  <c r="N56" i="56"/>
  <c r="N55" i="56"/>
  <c r="N54" i="56"/>
  <c r="N53" i="56"/>
  <c r="N52" i="56"/>
  <c r="N51" i="56"/>
  <c r="N50" i="56"/>
  <c r="N49" i="56"/>
  <c r="N48" i="56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5" i="56"/>
  <c r="N4" i="56"/>
  <c r="N3" i="56" l="1"/>
  <c r="N3" i="55"/>
  <c r="N3" i="54"/>
</calcChain>
</file>

<file path=xl/sharedStrings.xml><?xml version="1.0" encoding="utf-8"?>
<sst xmlns="http://schemas.openxmlformats.org/spreadsheetml/2006/main" count="3155" uniqueCount="97">
  <si>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</si>
  <si>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</si>
  <si>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</si>
  <si>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</si>
  <si>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</si>
  <si>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</si>
  <si>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</si>
  <si>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</si>
  <si>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</si>
  <si>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</si>
  <si>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</si>
  <si>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</si>
  <si>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</si>
  <si>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</si>
  <si>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</si>
  <si>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</si>
  <si>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</si>
  <si>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</si>
  <si>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</si>
  <si>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</si>
  <si>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</si>
  <si>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</si>
  <si>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</si>
  <si>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</si>
  <si>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</si>
  <si>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</si>
  <si>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</si>
  <si>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</si>
  <si>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</si>
  <si>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</si>
  <si>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</si>
  <si>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</si>
  <si>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</si>
  <si>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</si>
  <si>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</si>
  <si>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</si>
  <si>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</si>
  <si>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</si>
  <si>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</si>
  <si>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</si>
  <si>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</si>
  <si>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</si>
  <si>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</si>
  <si>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</si>
  <si>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</si>
  <si>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</si>
  <si>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</si>
  <si>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</si>
  <si>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</si>
  <si>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</si>
  <si>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</si>
  <si>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</si>
  <si>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</si>
  <si>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</si>
  <si>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</si>
  <si>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</si>
  <si>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</si>
  <si>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</si>
  <si>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</si>
  <si>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</si>
  <si>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</si>
  <si>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</si>
  <si>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</si>
  <si>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</si>
  <si>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</si>
  <si>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</si>
  <si>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</si>
  <si>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</si>
  <si>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</si>
  <si>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</si>
  <si>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</si>
  <si>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</si>
  <si>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</si>
  <si>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</si>
  <si>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</si>
  <si>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</si>
  <si>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</si>
  <si>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</si>
  <si>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</si>
  <si>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</si>
  <si>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</si>
  <si>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</si>
  <si>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</si>
  <si>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</si>
  <si>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</si>
  <si>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</si>
  <si>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</si>
  <si>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</si>
  <si>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</si>
  <si>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</si>
  <si>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</si>
  <si>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</si>
  <si>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</si>
  <si>
    <t>CPD Avalado Hard Dollar</t>
  </si>
  <si>
    <t>CPD Directo No Garantizado Hard Dollar</t>
  </si>
  <si>
    <t xml:space="preserve">Monto nominal </t>
  </si>
  <si>
    <t>Fondo De Garantias De Misiones S.G.R.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</si>
</sst>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2" fillId="10" borderId="7" xfId="0" applyFont="1" applyFill="1" applyBorder="1" applyAlignment="1">
      <alignment horizontal="left"/>
    </xf>
    <xf numFmtId="3" fontId="2" fillId="10" borderId="8" xfId="0" applyNumberFormat="1" applyFont="1" applyFill="1" applyBorder="1"/>
    <xf numFmtId="3" fontId="2" fillId="10" borderId="8" xfId="0" applyNumberFormat="1" applyFont="1" applyFill="1" applyBorder="1" applyAlignment="1">
      <alignment vertical="center"/>
    </xf>
    <xf numFmtId="164" fontId="2" fillId="10" borderId="8" xfId="1" applyNumberFormat="1" applyFont="1" applyFill="1" applyBorder="1"/>
    <xf numFmtId="0" fontId="2" fillId="10" borderId="9" xfId="0" applyFont="1" applyFill="1" applyBorder="1"/>
    <xf numFmtId="3" fontId="0" fillId="0" borderId="0" xfId="0" applyNumberFormat="1"/>
    <xf numFmtId="3" fontId="0" fillId="0" borderId="0" xfId="0" applyNumberFormat="1" applyAlignment="1">
      <alignment vertical="center"/>
    </xf>
    <xf numFmtId="3" fontId="2" fillId="0" borderId="0" xfId="0" applyNumberFormat="1" applyFont="1"/>
    <xf numFmtId="164" fontId="0" fillId="0" borderId="0" xfId="0" applyNumberFormat="1"/>
    <xf numFmtId="9" fontId="0" fillId="0" borderId="0" xfId="2" applyFont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11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N58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3320312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  <c r="N3" s="32">
        <f>+L3+J3++F3+D3</f>
        <v>53861058090.810059</v>
      </c>
    </row>
    <row r="4" spans="1:14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4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4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4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4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4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4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4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4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4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4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4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N61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7773437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  <c r="N3" s="32">
        <f>+L3+J3++F3+D3</f>
        <v>42143843522.819992</v>
      </c>
    </row>
    <row r="4" spans="1:14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4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4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4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4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4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4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4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4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4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4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4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C481-1E90-48EC-8406-BB4CD8F26F65}">
  <dimension ref="A1:O57"/>
  <sheetViews>
    <sheetView zoomScale="70" zoomScaleNormal="70" workbookViewId="0">
      <selection activeCell="N3" sqref="N3:O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6.88671875" bestFit="1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15</v>
      </c>
      <c r="B3" s="8">
        <v>55163748195.110046</v>
      </c>
      <c r="C3" s="9">
        <v>4464</v>
      </c>
      <c r="D3" s="6">
        <v>54912939195.110107</v>
      </c>
      <c r="E3" s="7">
        <v>4447</v>
      </c>
      <c r="F3" s="6">
        <v>250000000</v>
      </c>
      <c r="G3" s="7">
        <v>3</v>
      </c>
      <c r="H3" s="6">
        <v>29000</v>
      </c>
      <c r="I3" s="7">
        <v>1</v>
      </c>
      <c r="J3" s="6">
        <v>475000</v>
      </c>
      <c r="K3" s="7">
        <v>9</v>
      </c>
      <c r="L3" s="6">
        <v>305000</v>
      </c>
      <c r="M3" s="7">
        <v>4</v>
      </c>
      <c r="N3" s="32">
        <f>+L3+J3++F3+D3</f>
        <v>55163719195.110107</v>
      </c>
      <c r="O3" s="33">
        <f>+N3/B3-1</f>
        <v>-5.2570756858827394E-7</v>
      </c>
    </row>
    <row r="4" spans="1:15" x14ac:dyDescent="0.3">
      <c r="A4" s="16" t="s">
        <v>17</v>
      </c>
      <c r="B4" s="8">
        <v>48768103132.219948</v>
      </c>
      <c r="C4" s="9">
        <v>2474</v>
      </c>
      <c r="D4" s="6">
        <v>44046631132.219978</v>
      </c>
      <c r="E4" s="7">
        <v>2424</v>
      </c>
      <c r="F4" s="6">
        <v>4720000000</v>
      </c>
      <c r="G4" s="7">
        <v>13</v>
      </c>
      <c r="H4" s="6">
        <v>150000</v>
      </c>
      <c r="I4" s="7">
        <v>2</v>
      </c>
      <c r="J4" s="6">
        <v>921000</v>
      </c>
      <c r="K4" s="7">
        <v>10</v>
      </c>
      <c r="L4" s="6">
        <v>401000</v>
      </c>
      <c r="M4" s="7">
        <v>25</v>
      </c>
      <c r="N4" s="32">
        <f t="shared" ref="N4:N57" si="0">+L4+J4++F4+D4</f>
        <v>48767953132.219978</v>
      </c>
      <c r="O4" s="33">
        <f t="shared" ref="O4:O57" si="1">+N4/B4-1</f>
        <v>-3.0757808964221311E-6</v>
      </c>
    </row>
    <row r="5" spans="1:15" x14ac:dyDescent="0.3">
      <c r="A5" s="16" t="s">
        <v>9</v>
      </c>
      <c r="B5" s="8">
        <v>33168585387.500023</v>
      </c>
      <c r="C5" s="9">
        <v>2434</v>
      </c>
      <c r="D5" s="6">
        <v>31068315387.500042</v>
      </c>
      <c r="E5" s="7">
        <v>2426</v>
      </c>
      <c r="F5" s="6">
        <v>2100000000</v>
      </c>
      <c r="G5" s="7">
        <v>7</v>
      </c>
      <c r="H5" s="6">
        <v>0</v>
      </c>
      <c r="I5" s="7">
        <v>0</v>
      </c>
      <c r="J5" s="6">
        <v>0</v>
      </c>
      <c r="K5" s="7">
        <v>0</v>
      </c>
      <c r="L5" s="6">
        <v>270000</v>
      </c>
      <c r="M5" s="7">
        <v>1</v>
      </c>
      <c r="N5" s="32">
        <f t="shared" si="0"/>
        <v>33168585387.500042</v>
      </c>
      <c r="O5" s="33">
        <f t="shared" si="1"/>
        <v>0</v>
      </c>
    </row>
    <row r="6" spans="1:15" x14ac:dyDescent="0.3">
      <c r="A6" s="16" t="s">
        <v>18</v>
      </c>
      <c r="B6" s="8">
        <v>28133402775.669994</v>
      </c>
      <c r="C6" s="9">
        <v>1101</v>
      </c>
      <c r="D6" s="6">
        <v>21664495775.669998</v>
      </c>
      <c r="E6" s="7">
        <v>1057</v>
      </c>
      <c r="F6" s="6">
        <v>6465750000</v>
      </c>
      <c r="G6" s="7">
        <v>9</v>
      </c>
      <c r="H6" s="6">
        <v>200000</v>
      </c>
      <c r="I6" s="7">
        <v>2</v>
      </c>
      <c r="J6" s="6">
        <v>882000</v>
      </c>
      <c r="K6" s="7">
        <v>10</v>
      </c>
      <c r="L6" s="6">
        <v>2075000</v>
      </c>
      <c r="M6" s="7">
        <v>23</v>
      </c>
      <c r="N6" s="32">
        <f t="shared" si="0"/>
        <v>28133202775.669998</v>
      </c>
      <c r="O6" s="33">
        <f t="shared" si="1"/>
        <v>-7.1089871919172154E-6</v>
      </c>
    </row>
    <row r="7" spans="1:15" x14ac:dyDescent="0.3">
      <c r="A7" s="16" t="s">
        <v>8</v>
      </c>
      <c r="B7" s="8">
        <v>28042512459.140003</v>
      </c>
      <c r="C7" s="9">
        <v>2583</v>
      </c>
      <c r="D7" s="6">
        <v>28042512459.140015</v>
      </c>
      <c r="E7" s="7">
        <v>2583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32">
        <f t="shared" si="0"/>
        <v>28042512459.140015</v>
      </c>
      <c r="O7" s="33">
        <f t="shared" si="1"/>
        <v>0</v>
      </c>
    </row>
    <row r="8" spans="1:15" x14ac:dyDescent="0.3">
      <c r="A8" s="16" t="s">
        <v>20</v>
      </c>
      <c r="B8" s="8">
        <v>18937547390.719982</v>
      </c>
      <c r="C8" s="9">
        <v>1916</v>
      </c>
      <c r="D8" s="6">
        <v>18936157390.719959</v>
      </c>
      <c r="E8" s="7">
        <v>1906</v>
      </c>
      <c r="F8" s="6">
        <v>0</v>
      </c>
      <c r="G8" s="7">
        <v>0</v>
      </c>
      <c r="H8" s="6">
        <v>370000</v>
      </c>
      <c r="I8" s="7">
        <v>3</v>
      </c>
      <c r="J8" s="6">
        <v>850000</v>
      </c>
      <c r="K8" s="7">
        <v>5</v>
      </c>
      <c r="L8" s="6">
        <v>170000</v>
      </c>
      <c r="M8" s="7">
        <v>2</v>
      </c>
      <c r="N8" s="32">
        <f t="shared" si="0"/>
        <v>18937177390.719959</v>
      </c>
      <c r="O8" s="33">
        <f t="shared" si="1"/>
        <v>-1.9537904903388359E-5</v>
      </c>
    </row>
    <row r="9" spans="1:15" x14ac:dyDescent="0.3">
      <c r="A9" s="16" t="s">
        <v>19</v>
      </c>
      <c r="B9" s="8">
        <v>18820478873.110012</v>
      </c>
      <c r="C9" s="9">
        <v>1617</v>
      </c>
      <c r="D9" s="6">
        <v>17220078873.110023</v>
      </c>
      <c r="E9" s="7">
        <v>1605</v>
      </c>
      <c r="F9" s="6">
        <v>1600000000</v>
      </c>
      <c r="G9" s="7">
        <v>7</v>
      </c>
      <c r="H9" s="6">
        <v>0</v>
      </c>
      <c r="I9" s="7">
        <v>0</v>
      </c>
      <c r="J9" s="6">
        <v>300000</v>
      </c>
      <c r="K9" s="7">
        <v>4</v>
      </c>
      <c r="L9" s="6">
        <v>100000</v>
      </c>
      <c r="M9" s="7">
        <v>1</v>
      </c>
      <c r="N9" s="32">
        <f t="shared" si="0"/>
        <v>18820478873.110023</v>
      </c>
      <c r="O9" s="33">
        <f t="shared" si="1"/>
        <v>0</v>
      </c>
    </row>
    <row r="10" spans="1:15" x14ac:dyDescent="0.3">
      <c r="A10" s="16" t="s">
        <v>16</v>
      </c>
      <c r="B10" s="8">
        <v>14562236632.419971</v>
      </c>
      <c r="C10" s="9">
        <v>395</v>
      </c>
      <c r="D10" s="6">
        <v>14562002632.419996</v>
      </c>
      <c r="E10" s="7">
        <v>389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234000</v>
      </c>
      <c r="M10" s="7">
        <v>6</v>
      </c>
      <c r="N10" s="32">
        <f t="shared" si="0"/>
        <v>14562236632.419996</v>
      </c>
      <c r="O10" s="33">
        <f t="shared" si="1"/>
        <v>1.7763568394002505E-15</v>
      </c>
    </row>
    <row r="11" spans="1:15" x14ac:dyDescent="0.3">
      <c r="A11" s="16" t="s">
        <v>7</v>
      </c>
      <c r="B11" s="8">
        <v>7835834733.0899973</v>
      </c>
      <c r="C11" s="9">
        <v>279</v>
      </c>
      <c r="D11" s="6">
        <v>7835834733.0900002</v>
      </c>
      <c r="E11" s="7">
        <v>279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32">
        <f t="shared" si="0"/>
        <v>7835834733.0900002</v>
      </c>
      <c r="O11" s="33">
        <f t="shared" si="1"/>
        <v>0</v>
      </c>
    </row>
    <row r="12" spans="1:15" x14ac:dyDescent="0.3">
      <c r="A12" s="16" t="s">
        <v>33</v>
      </c>
      <c r="B12" s="8">
        <v>7272223347.2200022</v>
      </c>
      <c r="C12" s="9">
        <v>606</v>
      </c>
      <c r="D12" s="6">
        <v>7271578347.2199974</v>
      </c>
      <c r="E12" s="7">
        <v>585</v>
      </c>
      <c r="F12" s="6">
        <v>0</v>
      </c>
      <c r="G12" s="7">
        <v>0</v>
      </c>
      <c r="H12" s="6">
        <v>100000</v>
      </c>
      <c r="I12" s="7">
        <v>5</v>
      </c>
      <c r="J12" s="6">
        <v>445000</v>
      </c>
      <c r="K12" s="7">
        <v>14</v>
      </c>
      <c r="L12" s="6">
        <v>100000</v>
      </c>
      <c r="M12" s="7">
        <v>2</v>
      </c>
      <c r="N12" s="32">
        <f t="shared" si="0"/>
        <v>7272123347.2199974</v>
      </c>
      <c r="O12" s="33">
        <f t="shared" si="1"/>
        <v>-1.3750952800872795E-5</v>
      </c>
    </row>
    <row r="13" spans="1:15" x14ac:dyDescent="0.3">
      <c r="A13" s="16" t="s">
        <v>26</v>
      </c>
      <c r="B13" s="8">
        <v>5700528421.0100021</v>
      </c>
      <c r="C13" s="9">
        <v>452</v>
      </c>
      <c r="D13" s="6">
        <v>5165434421.0099983</v>
      </c>
      <c r="E13" s="7">
        <v>436</v>
      </c>
      <c r="F13" s="6">
        <v>535000000</v>
      </c>
      <c r="G13" s="7">
        <v>11</v>
      </c>
      <c r="H13" s="6">
        <v>0</v>
      </c>
      <c r="I13" s="7">
        <v>0</v>
      </c>
      <c r="J13" s="6">
        <v>0</v>
      </c>
      <c r="K13" s="7">
        <v>0</v>
      </c>
      <c r="L13" s="6">
        <v>94000</v>
      </c>
      <c r="M13" s="7">
        <v>5</v>
      </c>
      <c r="N13" s="32">
        <f t="shared" si="0"/>
        <v>5700528421.0099983</v>
      </c>
      <c r="O13" s="33">
        <f t="shared" si="1"/>
        <v>0</v>
      </c>
    </row>
    <row r="14" spans="1:15" x14ac:dyDescent="0.3">
      <c r="A14" s="16" t="s">
        <v>77</v>
      </c>
      <c r="B14" s="8">
        <v>5001987479.6500006</v>
      </c>
      <c r="C14" s="9">
        <v>536</v>
      </c>
      <c r="D14" s="6">
        <v>5001977479.6499977</v>
      </c>
      <c r="E14" s="7">
        <v>535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10000</v>
      </c>
      <c r="M14" s="7">
        <v>1</v>
      </c>
      <c r="N14" s="32">
        <f t="shared" si="0"/>
        <v>5001987479.6499977</v>
      </c>
      <c r="O14" s="33">
        <f t="shared" si="1"/>
        <v>0</v>
      </c>
    </row>
    <row r="15" spans="1:15" x14ac:dyDescent="0.3">
      <c r="A15" s="16" t="s">
        <v>62</v>
      </c>
      <c r="B15" s="8">
        <v>4980892339.6600008</v>
      </c>
      <c r="C15" s="9">
        <v>614</v>
      </c>
      <c r="D15" s="6">
        <v>4980603339.6599979</v>
      </c>
      <c r="E15" s="7">
        <v>607</v>
      </c>
      <c r="F15" s="6">
        <v>0</v>
      </c>
      <c r="G15" s="7">
        <v>0</v>
      </c>
      <c r="H15" s="6">
        <v>0</v>
      </c>
      <c r="I15" s="7">
        <v>0</v>
      </c>
      <c r="J15" s="6">
        <v>215000</v>
      </c>
      <c r="K15" s="7">
        <v>4</v>
      </c>
      <c r="L15" s="6">
        <v>74000</v>
      </c>
      <c r="M15" s="7">
        <v>3</v>
      </c>
      <c r="N15" s="32">
        <f t="shared" si="0"/>
        <v>4980892339.6599979</v>
      </c>
      <c r="O15" s="33">
        <f t="shared" si="1"/>
        <v>0</v>
      </c>
    </row>
    <row r="16" spans="1:15" x14ac:dyDescent="0.3">
      <c r="A16" s="16" t="s">
        <v>24</v>
      </c>
      <c r="B16" s="8">
        <v>4781817065.3700008</v>
      </c>
      <c r="C16" s="9">
        <v>233</v>
      </c>
      <c r="D16" s="6">
        <v>4779041265.3699999</v>
      </c>
      <c r="E16" s="7">
        <v>198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2775800</v>
      </c>
      <c r="M16" s="7">
        <v>35</v>
      </c>
      <c r="N16" s="32">
        <f t="shared" si="0"/>
        <v>4781817065.3699999</v>
      </c>
      <c r="O16" s="33">
        <f t="shared" si="1"/>
        <v>0</v>
      </c>
    </row>
    <row r="17" spans="1:15" x14ac:dyDescent="0.3">
      <c r="A17" s="16" t="s">
        <v>27</v>
      </c>
      <c r="B17" s="8">
        <v>4540792000.7200022</v>
      </c>
      <c r="C17" s="9">
        <v>456</v>
      </c>
      <c r="D17" s="6">
        <v>4540692000.7200003</v>
      </c>
      <c r="E17" s="7">
        <v>446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10</v>
      </c>
      <c r="N17" s="32">
        <f t="shared" si="0"/>
        <v>4540792000.7200003</v>
      </c>
      <c r="O17" s="33">
        <f t="shared" si="1"/>
        <v>0</v>
      </c>
    </row>
    <row r="18" spans="1:15" x14ac:dyDescent="0.3">
      <c r="A18" s="16" t="s">
        <v>90</v>
      </c>
      <c r="B18" s="8">
        <v>3760239970.3000002</v>
      </c>
      <c r="C18" s="9">
        <v>168</v>
      </c>
      <c r="D18" s="6">
        <v>3759697470.3000002</v>
      </c>
      <c r="E18" s="7">
        <v>146</v>
      </c>
      <c r="F18" s="6">
        <v>0</v>
      </c>
      <c r="G18" s="7">
        <v>0</v>
      </c>
      <c r="H18" s="6">
        <v>10000</v>
      </c>
      <c r="I18" s="7">
        <v>1</v>
      </c>
      <c r="J18" s="6">
        <v>532500</v>
      </c>
      <c r="K18" s="7">
        <v>21</v>
      </c>
      <c r="L18" s="6">
        <v>0</v>
      </c>
      <c r="M18" s="7">
        <v>0</v>
      </c>
      <c r="N18" s="32">
        <f t="shared" si="0"/>
        <v>3760229970.3000002</v>
      </c>
      <c r="O18" s="33">
        <f t="shared" si="1"/>
        <v>-2.6594047398686982E-6</v>
      </c>
    </row>
    <row r="19" spans="1:15" x14ac:dyDescent="0.3">
      <c r="A19" s="16" t="s">
        <v>30</v>
      </c>
      <c r="B19" s="8">
        <v>3742608141.48</v>
      </c>
      <c r="C19" s="9">
        <v>261</v>
      </c>
      <c r="D19" s="6">
        <v>3742608141.48</v>
      </c>
      <c r="E19" s="7">
        <v>261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  <c r="N19" s="32">
        <f t="shared" si="0"/>
        <v>3742608141.48</v>
      </c>
      <c r="O19" s="33">
        <f t="shared" si="1"/>
        <v>0</v>
      </c>
    </row>
    <row r="20" spans="1:15" x14ac:dyDescent="0.3">
      <c r="A20" s="16" t="s">
        <v>68</v>
      </c>
      <c r="B20" s="8">
        <v>3517788746.7399988</v>
      </c>
      <c r="C20" s="9">
        <v>193</v>
      </c>
      <c r="D20" s="6">
        <v>3517788746.7399988</v>
      </c>
      <c r="E20" s="7">
        <v>193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  <c r="N20" s="32">
        <f t="shared" si="0"/>
        <v>3517788746.7399988</v>
      </c>
      <c r="O20" s="33">
        <f t="shared" si="1"/>
        <v>0</v>
      </c>
    </row>
    <row r="21" spans="1:15" x14ac:dyDescent="0.3">
      <c r="A21" s="16" t="s">
        <v>22</v>
      </c>
      <c r="B21" s="8">
        <v>3489043884.1200004</v>
      </c>
      <c r="C21" s="9">
        <v>346</v>
      </c>
      <c r="D21" s="6">
        <v>3489043884.1199999</v>
      </c>
      <c r="E21" s="7">
        <v>346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32">
        <f t="shared" si="0"/>
        <v>3489043884.1199999</v>
      </c>
      <c r="O21" s="33">
        <f t="shared" si="1"/>
        <v>0</v>
      </c>
    </row>
    <row r="22" spans="1:15" x14ac:dyDescent="0.3">
      <c r="A22" s="16" t="s">
        <v>21</v>
      </c>
      <c r="B22" s="8">
        <v>3427749564.1300035</v>
      </c>
      <c r="C22" s="9">
        <v>240</v>
      </c>
      <c r="D22" s="6">
        <v>3427389564.1300001</v>
      </c>
      <c r="E22" s="7">
        <v>233</v>
      </c>
      <c r="F22" s="6">
        <v>0</v>
      </c>
      <c r="G22" s="7">
        <v>0</v>
      </c>
      <c r="H22" s="6">
        <v>0</v>
      </c>
      <c r="I22" s="7">
        <v>0</v>
      </c>
      <c r="J22" s="6">
        <v>15000</v>
      </c>
      <c r="K22" s="7">
        <v>3</v>
      </c>
      <c r="L22" s="6">
        <v>345000</v>
      </c>
      <c r="M22" s="7">
        <v>4</v>
      </c>
      <c r="N22" s="32">
        <f t="shared" si="0"/>
        <v>3427749564.1300001</v>
      </c>
      <c r="O22" s="33">
        <f t="shared" si="1"/>
        <v>-9.9920072216264089E-16</v>
      </c>
    </row>
    <row r="23" spans="1:15" x14ac:dyDescent="0.3">
      <c r="A23" s="16" t="s">
        <v>32</v>
      </c>
      <c r="B23" s="8">
        <v>3230054985.3199997</v>
      </c>
      <c r="C23" s="9">
        <v>367</v>
      </c>
      <c r="D23" s="6">
        <v>3229794127.3199992</v>
      </c>
      <c r="E23" s="7">
        <v>358</v>
      </c>
      <c r="F23" s="6">
        <v>0</v>
      </c>
      <c r="G23" s="7">
        <v>0</v>
      </c>
      <c r="H23" s="6">
        <v>70000</v>
      </c>
      <c r="I23" s="7">
        <v>3</v>
      </c>
      <c r="J23" s="6">
        <v>40858</v>
      </c>
      <c r="K23" s="7">
        <v>4</v>
      </c>
      <c r="L23" s="6">
        <v>150000</v>
      </c>
      <c r="M23" s="7">
        <v>2</v>
      </c>
      <c r="N23" s="32">
        <f t="shared" si="0"/>
        <v>3229984985.3199992</v>
      </c>
      <c r="O23" s="33">
        <f t="shared" si="1"/>
        <v>-2.1671457705374486E-5</v>
      </c>
    </row>
    <row r="24" spans="1:15" x14ac:dyDescent="0.3">
      <c r="A24" s="16" t="s">
        <v>58</v>
      </c>
      <c r="B24" s="8">
        <v>2894224262.73</v>
      </c>
      <c r="C24" s="9">
        <v>241</v>
      </c>
      <c r="D24" s="6">
        <v>2881835762.7300005</v>
      </c>
      <c r="E24" s="7">
        <v>226</v>
      </c>
      <c r="F24" s="6">
        <v>12000000</v>
      </c>
      <c r="G24" s="7">
        <v>1</v>
      </c>
      <c r="H24" s="6">
        <v>0</v>
      </c>
      <c r="I24" s="7">
        <v>0</v>
      </c>
      <c r="J24" s="6">
        <v>194500</v>
      </c>
      <c r="K24" s="7">
        <v>8</v>
      </c>
      <c r="L24" s="6">
        <v>194000</v>
      </c>
      <c r="M24" s="7">
        <v>6</v>
      </c>
      <c r="N24" s="32">
        <f t="shared" si="0"/>
        <v>2894224262.7300005</v>
      </c>
      <c r="O24" s="33">
        <f t="shared" si="1"/>
        <v>0</v>
      </c>
    </row>
    <row r="25" spans="1:15" x14ac:dyDescent="0.3">
      <c r="A25" s="16" t="s">
        <v>50</v>
      </c>
      <c r="B25" s="8">
        <v>2695100000</v>
      </c>
      <c r="C25" s="9">
        <v>13</v>
      </c>
      <c r="D25" s="6">
        <v>295000000</v>
      </c>
      <c r="E25" s="7">
        <v>4</v>
      </c>
      <c r="F25" s="6">
        <v>2400000000</v>
      </c>
      <c r="G25" s="7">
        <v>8</v>
      </c>
      <c r="H25" s="6">
        <v>0</v>
      </c>
      <c r="I25" s="7">
        <v>0</v>
      </c>
      <c r="J25" s="6">
        <v>0</v>
      </c>
      <c r="K25" s="7">
        <v>0</v>
      </c>
      <c r="L25" s="6">
        <v>100000</v>
      </c>
      <c r="M25" s="7">
        <v>1</v>
      </c>
      <c r="N25" s="32">
        <f t="shared" si="0"/>
        <v>2695100000</v>
      </c>
      <c r="O25" s="33">
        <f t="shared" si="1"/>
        <v>0</v>
      </c>
    </row>
    <row r="26" spans="1:15" x14ac:dyDescent="0.3">
      <c r="A26" s="16" t="s">
        <v>35</v>
      </c>
      <c r="B26" s="8">
        <v>2570004468.7699995</v>
      </c>
      <c r="C26" s="9">
        <v>360</v>
      </c>
      <c r="D26" s="6">
        <v>2295777468.77</v>
      </c>
      <c r="E26" s="7">
        <v>283</v>
      </c>
      <c r="F26" s="6">
        <v>273000000</v>
      </c>
      <c r="G26" s="7">
        <v>30</v>
      </c>
      <c r="H26" s="6">
        <v>0</v>
      </c>
      <c r="I26" s="7">
        <v>0</v>
      </c>
      <c r="J26" s="6">
        <v>1177000</v>
      </c>
      <c r="K26" s="7">
        <v>45</v>
      </c>
      <c r="L26" s="6">
        <v>50000</v>
      </c>
      <c r="M26" s="7">
        <v>2</v>
      </c>
      <c r="N26" s="32">
        <f t="shared" si="0"/>
        <v>2570004468.77</v>
      </c>
      <c r="O26" s="33">
        <f t="shared" si="1"/>
        <v>0</v>
      </c>
    </row>
    <row r="27" spans="1:15" x14ac:dyDescent="0.3">
      <c r="A27" s="16" t="s">
        <v>29</v>
      </c>
      <c r="B27" s="8">
        <v>2552698230.8800001</v>
      </c>
      <c r="C27" s="9">
        <v>148</v>
      </c>
      <c r="D27" s="6">
        <v>2552609710.8800001</v>
      </c>
      <c r="E27" s="7">
        <v>141</v>
      </c>
      <c r="F27" s="6">
        <v>0</v>
      </c>
      <c r="G27" s="7">
        <v>0</v>
      </c>
      <c r="H27" s="6">
        <v>0</v>
      </c>
      <c r="I27" s="7">
        <v>0</v>
      </c>
      <c r="J27" s="6">
        <v>88520</v>
      </c>
      <c r="K27" s="7">
        <v>7</v>
      </c>
      <c r="L27" s="6">
        <v>0</v>
      </c>
      <c r="M27" s="7">
        <v>0</v>
      </c>
      <c r="N27" s="32">
        <f t="shared" si="0"/>
        <v>2552698230.8800001</v>
      </c>
      <c r="O27" s="33">
        <f t="shared" si="1"/>
        <v>0</v>
      </c>
    </row>
    <row r="28" spans="1:15" x14ac:dyDescent="0.3">
      <c r="A28" s="16" t="s">
        <v>38</v>
      </c>
      <c r="B28" s="8">
        <v>2522586960.8399992</v>
      </c>
      <c r="C28" s="9">
        <v>298</v>
      </c>
      <c r="D28" s="6">
        <v>2522586960.8399997</v>
      </c>
      <c r="E28" s="7">
        <v>298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32">
        <f t="shared" si="0"/>
        <v>2522586960.8399997</v>
      </c>
      <c r="O28" s="33">
        <f t="shared" si="1"/>
        <v>0</v>
      </c>
    </row>
    <row r="29" spans="1:15" x14ac:dyDescent="0.3">
      <c r="A29" s="16" t="s">
        <v>47</v>
      </c>
      <c r="B29" s="8">
        <v>2408047998.7199993</v>
      </c>
      <c r="C29" s="9">
        <v>216</v>
      </c>
      <c r="D29" s="6">
        <v>2273814998.7199998</v>
      </c>
      <c r="E29" s="7">
        <v>199</v>
      </c>
      <c r="F29" s="6">
        <v>134000000</v>
      </c>
      <c r="G29" s="7">
        <v>6</v>
      </c>
      <c r="H29" s="6">
        <v>0</v>
      </c>
      <c r="I29" s="7">
        <v>0</v>
      </c>
      <c r="J29" s="6">
        <v>144000</v>
      </c>
      <c r="K29" s="7">
        <v>6</v>
      </c>
      <c r="L29" s="6">
        <v>89000</v>
      </c>
      <c r="M29" s="7">
        <v>5</v>
      </c>
      <c r="N29" s="32">
        <f t="shared" si="0"/>
        <v>2408047998.7199998</v>
      </c>
      <c r="O29" s="33">
        <f t="shared" si="1"/>
        <v>0</v>
      </c>
    </row>
    <row r="30" spans="1:15" x14ac:dyDescent="0.3">
      <c r="A30" s="16" t="s">
        <v>46</v>
      </c>
      <c r="B30" s="8">
        <v>2284456429.4400005</v>
      </c>
      <c r="C30" s="9">
        <v>284</v>
      </c>
      <c r="D30" s="6">
        <v>2284366649.4399996</v>
      </c>
      <c r="E30" s="7">
        <v>280</v>
      </c>
      <c r="F30" s="6">
        <v>0</v>
      </c>
      <c r="G30" s="7">
        <v>0</v>
      </c>
      <c r="H30" s="6">
        <v>0</v>
      </c>
      <c r="I30" s="7">
        <v>0</v>
      </c>
      <c r="J30" s="6">
        <v>89780</v>
      </c>
      <c r="K30" s="7">
        <v>4</v>
      </c>
      <c r="L30" s="6">
        <v>0</v>
      </c>
      <c r="M30" s="7">
        <v>0</v>
      </c>
      <c r="N30" s="32">
        <f t="shared" si="0"/>
        <v>2284456429.4399996</v>
      </c>
      <c r="O30" s="33">
        <f t="shared" si="1"/>
        <v>0</v>
      </c>
    </row>
    <row r="31" spans="1:15" x14ac:dyDescent="0.3">
      <c r="A31" s="16" t="s">
        <v>42</v>
      </c>
      <c r="B31" s="8">
        <v>2083649295.3900001</v>
      </c>
      <c r="C31" s="9">
        <v>179</v>
      </c>
      <c r="D31" s="6">
        <v>1995392799.3900001</v>
      </c>
      <c r="E31" s="7">
        <v>121</v>
      </c>
      <c r="F31" s="6">
        <v>86000000</v>
      </c>
      <c r="G31" s="7">
        <v>4</v>
      </c>
      <c r="H31" s="6">
        <v>602855</v>
      </c>
      <c r="I31" s="7">
        <v>27</v>
      </c>
      <c r="J31" s="6">
        <v>413026</v>
      </c>
      <c r="K31" s="7">
        <v>16</v>
      </c>
      <c r="L31" s="6">
        <v>1240615</v>
      </c>
      <c r="M31" s="7">
        <v>11</v>
      </c>
      <c r="N31" s="32">
        <f t="shared" si="0"/>
        <v>2083046440.3900001</v>
      </c>
      <c r="O31" s="33">
        <f t="shared" si="1"/>
        <v>-2.8932652022284344E-4</v>
      </c>
    </row>
    <row r="32" spans="1:15" x14ac:dyDescent="0.3">
      <c r="A32" s="16" t="s">
        <v>39</v>
      </c>
      <c r="B32" s="8">
        <v>2063092543.4800007</v>
      </c>
      <c r="C32" s="9">
        <v>292</v>
      </c>
      <c r="D32" s="6">
        <v>2063092543.4799998</v>
      </c>
      <c r="E32" s="7">
        <v>292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  <c r="N32" s="32">
        <f t="shared" si="0"/>
        <v>2063092543.4799998</v>
      </c>
      <c r="O32" s="33">
        <f t="shared" si="1"/>
        <v>0</v>
      </c>
    </row>
    <row r="33" spans="1:15" x14ac:dyDescent="0.3">
      <c r="A33" s="16" t="s">
        <v>41</v>
      </c>
      <c r="B33" s="8">
        <v>2050248217.5699999</v>
      </c>
      <c r="C33" s="9">
        <v>240</v>
      </c>
      <c r="D33" s="6">
        <v>2049843575.569999</v>
      </c>
      <c r="E33" s="7">
        <v>216</v>
      </c>
      <c r="F33" s="6">
        <v>0</v>
      </c>
      <c r="G33" s="7">
        <v>0</v>
      </c>
      <c r="H33" s="6">
        <v>0</v>
      </c>
      <c r="I33" s="7">
        <v>0</v>
      </c>
      <c r="J33" s="6">
        <v>296642</v>
      </c>
      <c r="K33" s="7">
        <v>22</v>
      </c>
      <c r="L33" s="6">
        <v>108000</v>
      </c>
      <c r="M33" s="7">
        <v>2</v>
      </c>
      <c r="N33" s="32">
        <f t="shared" si="0"/>
        <v>2050248217.569999</v>
      </c>
      <c r="O33" s="33">
        <f t="shared" si="1"/>
        <v>0</v>
      </c>
    </row>
    <row r="34" spans="1:15" x14ac:dyDescent="0.3">
      <c r="A34" s="16" t="s">
        <v>61</v>
      </c>
      <c r="B34" s="8">
        <v>2000689460.8500004</v>
      </c>
      <c r="C34" s="9">
        <v>230</v>
      </c>
      <c r="D34" s="6">
        <v>1999718040.8499999</v>
      </c>
      <c r="E34" s="7">
        <v>180</v>
      </c>
      <c r="F34" s="6">
        <v>0</v>
      </c>
      <c r="G34" s="7">
        <v>0</v>
      </c>
      <c r="H34" s="6">
        <v>0</v>
      </c>
      <c r="I34" s="7">
        <v>0</v>
      </c>
      <c r="J34" s="6">
        <v>593420</v>
      </c>
      <c r="K34" s="7">
        <v>45</v>
      </c>
      <c r="L34" s="6">
        <v>378000</v>
      </c>
      <c r="M34" s="7">
        <v>5</v>
      </c>
      <c r="N34" s="32">
        <f t="shared" si="0"/>
        <v>2000689460.8499999</v>
      </c>
      <c r="O34" s="33">
        <f t="shared" si="1"/>
        <v>0</v>
      </c>
    </row>
    <row r="35" spans="1:15" x14ac:dyDescent="0.3">
      <c r="A35" s="16" t="s">
        <v>89</v>
      </c>
      <c r="B35" s="8">
        <v>1969480456.4400001</v>
      </c>
      <c r="C35" s="9">
        <v>127</v>
      </c>
      <c r="D35" s="6">
        <v>1969130456.4399998</v>
      </c>
      <c r="E35" s="7">
        <v>125</v>
      </c>
      <c r="F35" s="6">
        <v>0</v>
      </c>
      <c r="G35" s="7">
        <v>0</v>
      </c>
      <c r="H35" s="6">
        <v>350000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  <c r="N35" s="32">
        <f t="shared" si="0"/>
        <v>1969130456.4399998</v>
      </c>
      <c r="O35" s="33">
        <f t="shared" si="1"/>
        <v>-1.777118421539825E-4</v>
      </c>
    </row>
    <row r="36" spans="1:15" x14ac:dyDescent="0.3">
      <c r="A36" s="16" t="s">
        <v>45</v>
      </c>
      <c r="B36" s="8">
        <v>1847194396.3099999</v>
      </c>
      <c r="C36" s="9">
        <v>87</v>
      </c>
      <c r="D36" s="6">
        <v>1751314396.3099999</v>
      </c>
      <c r="E36" s="7">
        <v>78</v>
      </c>
      <c r="F36" s="6">
        <v>95610000</v>
      </c>
      <c r="G36" s="7">
        <v>4</v>
      </c>
      <c r="H36" s="6">
        <v>0</v>
      </c>
      <c r="I36" s="7">
        <v>0</v>
      </c>
      <c r="J36" s="6">
        <v>200000</v>
      </c>
      <c r="K36" s="7">
        <v>4</v>
      </c>
      <c r="L36" s="6">
        <v>70000</v>
      </c>
      <c r="M36" s="7">
        <v>1</v>
      </c>
      <c r="N36" s="32">
        <f t="shared" si="0"/>
        <v>1847194396.3099999</v>
      </c>
      <c r="O36" s="33">
        <f t="shared" si="1"/>
        <v>0</v>
      </c>
    </row>
    <row r="37" spans="1:15" x14ac:dyDescent="0.3">
      <c r="A37" s="16" t="s">
        <v>31</v>
      </c>
      <c r="B37" s="8">
        <v>1840019248.6700001</v>
      </c>
      <c r="C37" s="9">
        <v>67</v>
      </c>
      <c r="D37" s="6">
        <v>1840019248.6700001</v>
      </c>
      <c r="E37" s="7">
        <v>67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  <c r="N37" s="32">
        <f t="shared" si="0"/>
        <v>1840019248.6700001</v>
      </c>
      <c r="O37" s="33">
        <f t="shared" si="1"/>
        <v>0</v>
      </c>
    </row>
    <row r="38" spans="1:15" x14ac:dyDescent="0.3">
      <c r="A38" s="16" t="s">
        <v>48</v>
      </c>
      <c r="B38" s="8">
        <v>1823764136.3899999</v>
      </c>
      <c r="C38" s="9">
        <v>399</v>
      </c>
      <c r="D38" s="6">
        <v>1823764136.3900001</v>
      </c>
      <c r="E38" s="7">
        <v>399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32">
        <f t="shared" si="0"/>
        <v>1823764136.3900001</v>
      </c>
      <c r="O38" s="33">
        <f t="shared" si="1"/>
        <v>0</v>
      </c>
    </row>
    <row r="39" spans="1:15" x14ac:dyDescent="0.3">
      <c r="A39" s="16" t="s">
        <v>40</v>
      </c>
      <c r="B39" s="8">
        <v>1413023332.5199993</v>
      </c>
      <c r="C39" s="9">
        <v>188</v>
      </c>
      <c r="D39" s="6">
        <v>1412891832.52</v>
      </c>
      <c r="E39" s="7">
        <v>180</v>
      </c>
      <c r="F39" s="6">
        <v>0</v>
      </c>
      <c r="G39" s="7">
        <v>0</v>
      </c>
      <c r="H39" s="6">
        <v>25000</v>
      </c>
      <c r="I39" s="7">
        <v>1</v>
      </c>
      <c r="J39" s="6">
        <v>56500</v>
      </c>
      <c r="K39" s="7">
        <v>5</v>
      </c>
      <c r="L39" s="6">
        <v>50000</v>
      </c>
      <c r="M39" s="7">
        <v>2</v>
      </c>
      <c r="N39" s="32">
        <f t="shared" si="0"/>
        <v>1412998332.52</v>
      </c>
      <c r="O39" s="33">
        <f t="shared" si="1"/>
        <v>-1.7692559934334717E-5</v>
      </c>
    </row>
    <row r="40" spans="1:15" x14ac:dyDescent="0.3">
      <c r="A40" s="16" t="s">
        <v>54</v>
      </c>
      <c r="B40" s="8">
        <v>1331400000</v>
      </c>
      <c r="C40" s="9">
        <v>67</v>
      </c>
      <c r="D40" s="6">
        <v>631400000</v>
      </c>
      <c r="E40" s="7">
        <v>65</v>
      </c>
      <c r="F40" s="6">
        <v>700000000</v>
      </c>
      <c r="G40" s="7">
        <v>2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  <c r="N40" s="32">
        <f t="shared" si="0"/>
        <v>1331400000</v>
      </c>
      <c r="O40" s="33">
        <f t="shared" si="1"/>
        <v>0</v>
      </c>
    </row>
    <row r="41" spans="1:15" x14ac:dyDescent="0.3">
      <c r="A41" s="16" t="s">
        <v>55</v>
      </c>
      <c r="B41" s="8">
        <v>1261822394.4100001</v>
      </c>
      <c r="C41" s="9">
        <v>213</v>
      </c>
      <c r="D41" s="6">
        <v>1261822394.4099998</v>
      </c>
      <c r="E41" s="7">
        <v>213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  <c r="N41" s="32">
        <f t="shared" si="0"/>
        <v>1261822394.4099998</v>
      </c>
      <c r="O41" s="33">
        <f t="shared" si="1"/>
        <v>0</v>
      </c>
    </row>
    <row r="42" spans="1:15" x14ac:dyDescent="0.3">
      <c r="A42" s="16" t="s">
        <v>80</v>
      </c>
      <c r="B42" s="8">
        <v>1191999999.9899998</v>
      </c>
      <c r="C42" s="9">
        <v>55</v>
      </c>
      <c r="D42" s="6">
        <v>1191999999.99</v>
      </c>
      <c r="E42" s="7">
        <v>55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  <c r="N42" s="32">
        <f t="shared" si="0"/>
        <v>1191999999.99</v>
      </c>
      <c r="O42" s="33">
        <f t="shared" si="1"/>
        <v>0</v>
      </c>
    </row>
    <row r="43" spans="1:15" x14ac:dyDescent="0.3">
      <c r="A43" s="16" t="s">
        <v>44</v>
      </c>
      <c r="B43" s="8">
        <v>1153210062.96</v>
      </c>
      <c r="C43" s="9">
        <v>225</v>
      </c>
      <c r="D43" s="6">
        <v>1153115062.96</v>
      </c>
      <c r="E43" s="7">
        <v>216</v>
      </c>
      <c r="F43" s="6">
        <v>0</v>
      </c>
      <c r="G43" s="7">
        <v>0</v>
      </c>
      <c r="H43" s="6">
        <v>0</v>
      </c>
      <c r="I43" s="7">
        <v>0</v>
      </c>
      <c r="J43" s="6">
        <v>95000</v>
      </c>
      <c r="K43" s="7">
        <v>9</v>
      </c>
      <c r="L43" s="6">
        <v>0</v>
      </c>
      <c r="M43" s="7">
        <v>0</v>
      </c>
      <c r="N43" s="32">
        <f t="shared" si="0"/>
        <v>1153210062.96</v>
      </c>
      <c r="O43" s="33">
        <f t="shared" si="1"/>
        <v>0</v>
      </c>
    </row>
    <row r="44" spans="1:15" x14ac:dyDescent="0.3">
      <c r="A44" s="16" t="s">
        <v>74</v>
      </c>
      <c r="B44" s="8">
        <v>1050000000</v>
      </c>
      <c r="C44" s="9">
        <v>6</v>
      </c>
      <c r="D44" s="6">
        <v>750000000</v>
      </c>
      <c r="E44" s="7">
        <v>3</v>
      </c>
      <c r="F44" s="6">
        <v>300000000</v>
      </c>
      <c r="G44" s="7">
        <v>3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  <c r="N44" s="32">
        <f t="shared" si="0"/>
        <v>1050000000</v>
      </c>
      <c r="O44" s="33">
        <f t="shared" si="1"/>
        <v>0</v>
      </c>
    </row>
    <row r="45" spans="1:15" x14ac:dyDescent="0.3">
      <c r="A45" s="16" t="s">
        <v>53</v>
      </c>
      <c r="B45" s="8">
        <v>493948500</v>
      </c>
      <c r="C45" s="9">
        <v>71</v>
      </c>
      <c r="D45" s="6">
        <v>493930500</v>
      </c>
      <c r="E45" s="7">
        <v>70</v>
      </c>
      <c r="F45" s="6">
        <v>0</v>
      </c>
      <c r="G45" s="7">
        <v>0</v>
      </c>
      <c r="H45" s="6">
        <v>0</v>
      </c>
      <c r="I45" s="7">
        <v>0</v>
      </c>
      <c r="J45" s="6">
        <v>18000</v>
      </c>
      <c r="K45" s="7">
        <v>1</v>
      </c>
      <c r="L45" s="6">
        <v>0</v>
      </c>
      <c r="M45" s="7">
        <v>0</v>
      </c>
      <c r="N45" s="32">
        <f t="shared" si="0"/>
        <v>493948500</v>
      </c>
      <c r="O45" s="33">
        <f t="shared" si="1"/>
        <v>0</v>
      </c>
    </row>
    <row r="46" spans="1:15" x14ac:dyDescent="0.3">
      <c r="A46" s="16" t="s">
        <v>67</v>
      </c>
      <c r="B46" s="8">
        <v>419142028.56999993</v>
      </c>
      <c r="C46" s="9">
        <v>68</v>
      </c>
      <c r="D46" s="6">
        <v>419142028.57000005</v>
      </c>
      <c r="E46" s="7">
        <v>68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32">
        <f t="shared" si="0"/>
        <v>419142028.57000005</v>
      </c>
      <c r="O46" s="33">
        <f t="shared" si="1"/>
        <v>0</v>
      </c>
    </row>
    <row r="47" spans="1:15" x14ac:dyDescent="0.3">
      <c r="A47" s="16" t="s">
        <v>91</v>
      </c>
      <c r="B47" s="8">
        <v>418335231.74000001</v>
      </c>
      <c r="C47" s="9">
        <v>27</v>
      </c>
      <c r="D47" s="6">
        <v>418335231.74000001</v>
      </c>
      <c r="E47" s="7">
        <v>27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  <c r="N47" s="32">
        <f t="shared" si="0"/>
        <v>418335231.74000001</v>
      </c>
      <c r="O47" s="33">
        <f t="shared" si="1"/>
        <v>0</v>
      </c>
    </row>
    <row r="48" spans="1:15" x14ac:dyDescent="0.3">
      <c r="A48" s="16" t="s">
        <v>59</v>
      </c>
      <c r="B48" s="8">
        <v>349988295.41000003</v>
      </c>
      <c r="C48" s="9">
        <v>95</v>
      </c>
      <c r="D48" s="6">
        <v>349988295.40999997</v>
      </c>
      <c r="E48" s="7">
        <v>95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32">
        <f t="shared" si="0"/>
        <v>349988295.40999997</v>
      </c>
      <c r="O48" s="33">
        <f t="shared" si="1"/>
        <v>0</v>
      </c>
    </row>
    <row r="49" spans="1:15" x14ac:dyDescent="0.3">
      <c r="A49" s="16" t="s">
        <v>23</v>
      </c>
      <c r="B49" s="8">
        <v>326532712.36000001</v>
      </c>
      <c r="C49" s="9">
        <v>26</v>
      </c>
      <c r="D49" s="6">
        <v>326261212.36000001</v>
      </c>
      <c r="E49" s="7">
        <v>20</v>
      </c>
      <c r="F49" s="6">
        <v>0</v>
      </c>
      <c r="G49" s="7">
        <v>0</v>
      </c>
      <c r="H49" s="6">
        <v>19500</v>
      </c>
      <c r="I49" s="7">
        <v>1</v>
      </c>
      <c r="J49" s="6">
        <v>252000</v>
      </c>
      <c r="K49" s="7">
        <v>5</v>
      </c>
      <c r="L49" s="6">
        <v>0</v>
      </c>
      <c r="M49" s="7">
        <v>0</v>
      </c>
      <c r="N49" s="32">
        <f t="shared" si="0"/>
        <v>326513212.36000001</v>
      </c>
      <c r="O49" s="33">
        <f t="shared" si="1"/>
        <v>-5.9718365915228944E-5</v>
      </c>
    </row>
    <row r="50" spans="1:15" x14ac:dyDescent="0.3">
      <c r="A50" s="16" t="s">
        <v>36</v>
      </c>
      <c r="B50" s="8">
        <v>142966440</v>
      </c>
      <c r="C50" s="9">
        <v>43</v>
      </c>
      <c r="D50" s="6">
        <v>142851940</v>
      </c>
      <c r="E50" s="7">
        <v>40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114500</v>
      </c>
      <c r="M50" s="7">
        <v>3</v>
      </c>
      <c r="N50" s="32">
        <f t="shared" si="0"/>
        <v>142966440</v>
      </c>
      <c r="O50" s="33">
        <f t="shared" si="1"/>
        <v>0</v>
      </c>
    </row>
    <row r="51" spans="1:15" x14ac:dyDescent="0.3">
      <c r="A51" s="16" t="s">
        <v>14</v>
      </c>
      <c r="B51" s="8">
        <v>50000000</v>
      </c>
      <c r="C51" s="9">
        <v>2</v>
      </c>
      <c r="D51" s="6">
        <v>50000000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  <c r="N51" s="32">
        <f t="shared" si="0"/>
        <v>50000000</v>
      </c>
      <c r="O51" s="33">
        <f t="shared" si="1"/>
        <v>0</v>
      </c>
    </row>
    <row r="52" spans="1:15" x14ac:dyDescent="0.3">
      <c r="A52" s="16" t="s">
        <v>92</v>
      </c>
      <c r="B52" s="8">
        <v>30031800</v>
      </c>
      <c r="C52" s="9">
        <v>5</v>
      </c>
      <c r="D52" s="6">
        <v>30000000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31800</v>
      </c>
      <c r="M52" s="7">
        <v>3</v>
      </c>
      <c r="N52" s="32">
        <f t="shared" si="0"/>
        <v>30031800</v>
      </c>
      <c r="O52" s="33">
        <f t="shared" si="1"/>
        <v>0</v>
      </c>
    </row>
    <row r="53" spans="1:15" x14ac:dyDescent="0.3">
      <c r="A53" s="16" t="s">
        <v>73</v>
      </c>
      <c r="B53" s="8">
        <v>30000000</v>
      </c>
      <c r="C53" s="9">
        <v>2</v>
      </c>
      <c r="D53" s="6">
        <v>30000000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  <c r="N53" s="32">
        <f t="shared" si="0"/>
        <v>30000000</v>
      </c>
      <c r="O53" s="33">
        <f t="shared" si="1"/>
        <v>0</v>
      </c>
    </row>
    <row r="54" spans="1:15" x14ac:dyDescent="0.3">
      <c r="A54" s="16" t="s">
        <v>82</v>
      </c>
      <c r="B54" s="8">
        <v>9000000</v>
      </c>
      <c r="C54" s="9">
        <v>2</v>
      </c>
      <c r="D54" s="6">
        <v>9000000</v>
      </c>
      <c r="E54" s="7">
        <v>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  <c r="N54" s="32">
        <f t="shared" si="0"/>
        <v>9000000</v>
      </c>
      <c r="O54" s="33">
        <f t="shared" si="1"/>
        <v>0</v>
      </c>
    </row>
    <row r="55" spans="1:15" x14ac:dyDescent="0.3">
      <c r="A55" s="16" t="s">
        <v>51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  <c r="N55" s="32">
        <f t="shared" si="0"/>
        <v>5000000</v>
      </c>
      <c r="O55" s="33">
        <f t="shared" si="1"/>
        <v>0</v>
      </c>
    </row>
    <row r="56" spans="1:15" ht="15" thickBot="1" x14ac:dyDescent="0.35">
      <c r="A56" s="16" t="s">
        <v>43</v>
      </c>
      <c r="B56" s="8">
        <v>1406959.3099999998</v>
      </c>
      <c r="C56" s="9">
        <v>34</v>
      </c>
      <c r="D56" s="6">
        <v>1000000</v>
      </c>
      <c r="E56" s="7">
        <v>2</v>
      </c>
      <c r="F56" s="6">
        <v>0</v>
      </c>
      <c r="G56" s="7">
        <v>0</v>
      </c>
      <c r="H56" s="6">
        <v>2000</v>
      </c>
      <c r="I56" s="7">
        <v>1</v>
      </c>
      <c r="J56" s="6">
        <v>0</v>
      </c>
      <c r="K56" s="7">
        <v>0</v>
      </c>
      <c r="L56" s="6">
        <v>404959.31</v>
      </c>
      <c r="M56" s="7">
        <v>31</v>
      </c>
      <c r="N56" s="32">
        <f t="shared" si="0"/>
        <v>1404959.31</v>
      </c>
      <c r="O56" s="33">
        <f t="shared" si="1"/>
        <v>-1.4215052175174936E-3</v>
      </c>
    </row>
    <row r="57" spans="1:15" ht="15" thickBot="1" x14ac:dyDescent="0.35">
      <c r="A57" s="24" t="s">
        <v>11</v>
      </c>
      <c r="B57" s="25">
        <v>350161239388.44836</v>
      </c>
      <c r="C57" s="25">
        <v>26046</v>
      </c>
      <c r="D57" s="25">
        <v>330469621613.13922</v>
      </c>
      <c r="E57" s="26">
        <v>25432</v>
      </c>
      <c r="F57" s="25">
        <v>19671360000</v>
      </c>
      <c r="G57" s="26">
        <v>108</v>
      </c>
      <c r="H57" s="25">
        <v>1928355</v>
      </c>
      <c r="I57" s="26">
        <v>49</v>
      </c>
      <c r="J57" s="25">
        <v>8294746</v>
      </c>
      <c r="K57" s="26">
        <v>261</v>
      </c>
      <c r="L57" s="27">
        <v>10034674.309999999</v>
      </c>
      <c r="M57" s="28">
        <v>196</v>
      </c>
      <c r="N57" s="32">
        <f t="shared" si="0"/>
        <v>350159311033.44922</v>
      </c>
      <c r="O57" s="33">
        <f t="shared" si="1"/>
        <v>-5.5070487028352488E-6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F8A-F546-4F46-8B1F-7C37D060E1C1}">
  <dimension ref="A1:Q60"/>
  <sheetViews>
    <sheetView showGridLines="0" zoomScale="85" zoomScaleNormal="85" workbookViewId="0">
      <selection activeCell="J17" sqref="J17"/>
    </sheetView>
  </sheetViews>
  <sheetFormatPr baseColWidth="10" defaultRowHeight="14.4" x14ac:dyDescent="0.3"/>
  <cols>
    <col min="1" max="1" width="34.5546875" bestFit="1" customWidth="1"/>
    <col min="2" max="2" width="14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bestFit="1" customWidth="1"/>
    <col min="7" max="7" width="12.88671875" bestFit="1" customWidth="1"/>
    <col min="8" max="8" width="23.77734375" customWidth="1"/>
    <col min="9" max="9" width="12.88671875" bestFit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57920322819.750008</v>
      </c>
      <c r="C3" s="31">
        <v>1359</v>
      </c>
      <c r="D3" s="6">
        <v>23553357799.750015</v>
      </c>
      <c r="E3" s="30">
        <v>1281</v>
      </c>
      <c r="F3" s="6">
        <v>0</v>
      </c>
      <c r="G3" s="30">
        <v>0</v>
      </c>
      <c r="H3" s="6">
        <v>0</v>
      </c>
      <c r="I3" s="30">
        <v>0</v>
      </c>
      <c r="J3" s="6">
        <v>34363850000</v>
      </c>
      <c r="K3" s="30">
        <v>26</v>
      </c>
      <c r="L3" s="6">
        <v>505500</v>
      </c>
      <c r="M3" s="30">
        <v>4</v>
      </c>
      <c r="N3" s="29">
        <v>765000</v>
      </c>
      <c r="O3" s="30">
        <v>15</v>
      </c>
      <c r="P3" s="6">
        <v>1844520</v>
      </c>
      <c r="Q3">
        <v>33</v>
      </c>
    </row>
    <row r="4" spans="1:17" x14ac:dyDescent="0.3">
      <c r="A4" s="16" t="s">
        <v>17</v>
      </c>
      <c r="B4" s="8">
        <v>44345996677.850067</v>
      </c>
      <c r="C4" s="31">
        <v>2471</v>
      </c>
      <c r="D4" s="6">
        <v>41343041027.850014</v>
      </c>
      <c r="E4" s="30">
        <v>2422</v>
      </c>
      <c r="F4" s="6">
        <v>0</v>
      </c>
      <c r="G4" s="30">
        <v>0</v>
      </c>
      <c r="H4" s="6">
        <v>0</v>
      </c>
      <c r="I4" s="30">
        <v>0</v>
      </c>
      <c r="J4" s="6">
        <v>3000000000</v>
      </c>
      <c r="K4" s="30">
        <v>6</v>
      </c>
      <c r="L4" s="6">
        <v>286500</v>
      </c>
      <c r="M4" s="30">
        <v>5</v>
      </c>
      <c r="N4" s="29">
        <v>1883000</v>
      </c>
      <c r="O4" s="30">
        <v>16</v>
      </c>
      <c r="P4" s="6">
        <v>786150</v>
      </c>
      <c r="Q4">
        <v>22</v>
      </c>
    </row>
    <row r="5" spans="1:17" x14ac:dyDescent="0.3">
      <c r="A5" s="16" t="s">
        <v>9</v>
      </c>
      <c r="B5" s="8">
        <v>28873122709.679985</v>
      </c>
      <c r="C5" s="31">
        <v>1225</v>
      </c>
      <c r="D5" s="6">
        <v>28870722709.680023</v>
      </c>
      <c r="E5" s="30">
        <v>1219</v>
      </c>
      <c r="F5" s="6">
        <v>0</v>
      </c>
      <c r="G5" s="30">
        <v>0</v>
      </c>
      <c r="H5" s="6">
        <v>0</v>
      </c>
      <c r="I5" s="30">
        <v>0</v>
      </c>
      <c r="J5" s="6">
        <v>0</v>
      </c>
      <c r="K5" s="30">
        <v>0</v>
      </c>
      <c r="L5" s="6">
        <v>0</v>
      </c>
      <c r="M5" s="30">
        <v>0</v>
      </c>
      <c r="N5" s="29">
        <v>0</v>
      </c>
      <c r="O5" s="30">
        <v>0</v>
      </c>
      <c r="P5" s="6">
        <v>2400000</v>
      </c>
      <c r="Q5">
        <v>6</v>
      </c>
    </row>
    <row r="6" spans="1:17" x14ac:dyDescent="0.3">
      <c r="A6" s="16" t="s">
        <v>8</v>
      </c>
      <c r="B6" s="8">
        <v>28733112981.629986</v>
      </c>
      <c r="C6" s="31">
        <v>3125</v>
      </c>
      <c r="D6" s="6">
        <v>28733112981.629932</v>
      </c>
      <c r="E6" s="30">
        <v>3125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15</v>
      </c>
      <c r="B7" s="8">
        <v>25055878254.819962</v>
      </c>
      <c r="C7" s="31">
        <v>2355</v>
      </c>
      <c r="D7" s="6">
        <v>24634554954.819996</v>
      </c>
      <c r="E7" s="30">
        <v>2326</v>
      </c>
      <c r="F7" s="6">
        <v>10000</v>
      </c>
      <c r="G7" s="30">
        <v>1</v>
      </c>
      <c r="H7" s="6">
        <v>0</v>
      </c>
      <c r="I7" s="30">
        <v>0</v>
      </c>
      <c r="J7" s="6">
        <v>420000000</v>
      </c>
      <c r="K7" s="30">
        <v>5</v>
      </c>
      <c r="L7" s="6">
        <v>540000</v>
      </c>
      <c r="M7" s="30">
        <v>8</v>
      </c>
      <c r="N7" s="29">
        <v>367000</v>
      </c>
      <c r="O7" s="30">
        <v>10</v>
      </c>
      <c r="P7" s="6">
        <v>406300</v>
      </c>
      <c r="Q7">
        <v>5</v>
      </c>
    </row>
    <row r="8" spans="1:17" x14ac:dyDescent="0.3">
      <c r="A8" s="16" t="s">
        <v>19</v>
      </c>
      <c r="B8" s="8">
        <v>16484294769.330011</v>
      </c>
      <c r="C8" s="31">
        <v>1695</v>
      </c>
      <c r="D8" s="6">
        <v>16483800905.169989</v>
      </c>
      <c r="E8" s="30">
        <v>1679</v>
      </c>
      <c r="F8" s="6">
        <v>0</v>
      </c>
      <c r="G8" s="30">
        <v>0</v>
      </c>
      <c r="H8" s="6">
        <v>0</v>
      </c>
      <c r="I8" s="30">
        <v>0</v>
      </c>
      <c r="J8" s="6">
        <v>0</v>
      </c>
      <c r="K8" s="30">
        <v>0</v>
      </c>
      <c r="L8" s="6">
        <v>0</v>
      </c>
      <c r="M8" s="30">
        <v>0</v>
      </c>
      <c r="N8" s="29">
        <v>105864.16</v>
      </c>
      <c r="O8" s="30">
        <v>7</v>
      </c>
      <c r="P8" s="6">
        <v>388000</v>
      </c>
      <c r="Q8">
        <v>9</v>
      </c>
    </row>
    <row r="9" spans="1:17" x14ac:dyDescent="0.3">
      <c r="A9" s="16" t="s">
        <v>20</v>
      </c>
      <c r="B9" s="8">
        <v>13243935058.800009</v>
      </c>
      <c r="C9" s="31">
        <v>1319</v>
      </c>
      <c r="D9" s="6">
        <v>13243425058.79998</v>
      </c>
      <c r="E9" s="30">
        <v>1314</v>
      </c>
      <c r="F9" s="6">
        <v>10000</v>
      </c>
      <c r="G9" s="30">
        <v>1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150000</v>
      </c>
      <c r="O9" s="30">
        <v>1</v>
      </c>
      <c r="P9" s="6">
        <v>350000</v>
      </c>
      <c r="Q9">
        <v>3</v>
      </c>
    </row>
    <row r="10" spans="1:17" x14ac:dyDescent="0.3">
      <c r="A10" s="16" t="s">
        <v>16</v>
      </c>
      <c r="B10" s="8">
        <v>13141274953.449997</v>
      </c>
      <c r="C10" s="31">
        <v>324</v>
      </c>
      <c r="D10" s="6">
        <v>13141141621.450003</v>
      </c>
      <c r="E10" s="30">
        <v>322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133332</v>
      </c>
      <c r="Q10">
        <v>2</v>
      </c>
    </row>
    <row r="11" spans="1:17" x14ac:dyDescent="0.3">
      <c r="A11" s="16" t="s">
        <v>7</v>
      </c>
      <c r="B11" s="8">
        <v>11287280528.210001</v>
      </c>
      <c r="C11" s="31">
        <v>650</v>
      </c>
      <c r="D11" s="6">
        <v>11287280528.210001</v>
      </c>
      <c r="E11" s="30">
        <v>650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26</v>
      </c>
      <c r="B12" s="8">
        <v>5937930518.3699999</v>
      </c>
      <c r="C12" s="31">
        <v>642</v>
      </c>
      <c r="D12" s="6">
        <v>5140287518.3700008</v>
      </c>
      <c r="E12" s="30">
        <v>617</v>
      </c>
      <c r="F12" s="6">
        <v>0</v>
      </c>
      <c r="G12" s="30">
        <v>0</v>
      </c>
      <c r="H12" s="6">
        <v>0</v>
      </c>
      <c r="I12" s="30">
        <v>0</v>
      </c>
      <c r="J12" s="6">
        <v>797500000</v>
      </c>
      <c r="K12" s="30">
        <v>16</v>
      </c>
      <c r="L12" s="6">
        <v>0</v>
      </c>
      <c r="M12" s="30">
        <v>0</v>
      </c>
      <c r="N12" s="29">
        <v>0</v>
      </c>
      <c r="O12" s="30">
        <v>0</v>
      </c>
      <c r="P12" s="6">
        <v>143000</v>
      </c>
      <c r="Q12">
        <v>9</v>
      </c>
    </row>
    <row r="13" spans="1:17" x14ac:dyDescent="0.3">
      <c r="A13" s="16" t="s">
        <v>27</v>
      </c>
      <c r="B13" s="8">
        <v>5740312638.3300028</v>
      </c>
      <c r="C13" s="31">
        <v>573</v>
      </c>
      <c r="D13" s="6">
        <v>5695052638.3300018</v>
      </c>
      <c r="E13" s="30">
        <v>553</v>
      </c>
      <c r="F13" s="6">
        <v>0</v>
      </c>
      <c r="G13" s="30">
        <v>0</v>
      </c>
      <c r="H13" s="6">
        <v>0</v>
      </c>
      <c r="I13" s="30">
        <v>0</v>
      </c>
      <c r="J13" s="6">
        <v>45000000</v>
      </c>
      <c r="K13" s="30">
        <v>2</v>
      </c>
      <c r="L13" s="6">
        <v>150000</v>
      </c>
      <c r="M13" s="30">
        <v>11</v>
      </c>
      <c r="N13" s="29">
        <v>50000</v>
      </c>
      <c r="O13" s="30">
        <v>1</v>
      </c>
      <c r="P13" s="6">
        <v>60000</v>
      </c>
      <c r="Q13">
        <v>6</v>
      </c>
    </row>
    <row r="14" spans="1:17" x14ac:dyDescent="0.3">
      <c r="A14" s="16" t="s">
        <v>62</v>
      </c>
      <c r="B14" s="8">
        <v>4835036782.9200029</v>
      </c>
      <c r="C14" s="31">
        <v>422</v>
      </c>
      <c r="D14" s="6">
        <v>4834504782.9200001</v>
      </c>
      <c r="E14" s="30">
        <v>416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532000</v>
      </c>
      <c r="O14" s="30">
        <v>6</v>
      </c>
      <c r="P14" s="6">
        <v>0</v>
      </c>
      <c r="Q14">
        <v>0</v>
      </c>
    </row>
    <row r="15" spans="1:17" x14ac:dyDescent="0.3">
      <c r="A15" s="16" t="s">
        <v>33</v>
      </c>
      <c r="B15" s="8">
        <v>4758679002.5599995</v>
      </c>
      <c r="C15" s="31">
        <v>375</v>
      </c>
      <c r="D15" s="6">
        <v>4698266002.5600014</v>
      </c>
      <c r="E15" s="30">
        <v>358</v>
      </c>
      <c r="F15" s="6">
        <v>0</v>
      </c>
      <c r="G15" s="30">
        <v>0</v>
      </c>
      <c r="H15" s="6">
        <v>0</v>
      </c>
      <c r="I15" s="30">
        <v>0</v>
      </c>
      <c r="J15" s="6">
        <v>60000000</v>
      </c>
      <c r="K15" s="30">
        <v>6</v>
      </c>
      <c r="L15" s="6">
        <v>38000</v>
      </c>
      <c r="M15" s="30">
        <v>3</v>
      </c>
      <c r="N15" s="29">
        <v>135000</v>
      </c>
      <c r="O15" s="30">
        <v>5</v>
      </c>
      <c r="P15" s="6">
        <v>240000</v>
      </c>
      <c r="Q15">
        <v>3</v>
      </c>
    </row>
    <row r="16" spans="1:17" x14ac:dyDescent="0.3">
      <c r="A16" s="16" t="s">
        <v>68</v>
      </c>
      <c r="B16" s="8">
        <v>4465356429.8899984</v>
      </c>
      <c r="C16" s="31">
        <v>103</v>
      </c>
      <c r="D16" s="6">
        <v>4465356429.8900003</v>
      </c>
      <c r="E16" s="30">
        <v>103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31</v>
      </c>
      <c r="B17" s="8">
        <v>4320675625.8199997</v>
      </c>
      <c r="C17" s="31">
        <v>249</v>
      </c>
      <c r="D17" s="6">
        <v>4320675625.8200016</v>
      </c>
      <c r="E17" s="30">
        <v>249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0</v>
      </c>
      <c r="M17" s="30">
        <v>0</v>
      </c>
      <c r="N17" s="29">
        <v>0</v>
      </c>
      <c r="O17" s="30">
        <v>0</v>
      </c>
      <c r="P17" s="6">
        <v>0</v>
      </c>
      <c r="Q17">
        <v>0</v>
      </c>
    </row>
    <row r="18" spans="1:17" x14ac:dyDescent="0.3">
      <c r="A18" s="16" t="s">
        <v>61</v>
      </c>
      <c r="B18" s="8">
        <v>4298939434.2699995</v>
      </c>
      <c r="C18" s="31">
        <v>274</v>
      </c>
      <c r="D18" s="6">
        <v>4296072743.4500017</v>
      </c>
      <c r="E18" s="30">
        <v>218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2006690.82</v>
      </c>
      <c r="O18" s="30">
        <v>42</v>
      </c>
      <c r="P18" s="6">
        <v>860000</v>
      </c>
      <c r="Q18">
        <v>14</v>
      </c>
    </row>
    <row r="19" spans="1:17" x14ac:dyDescent="0.3">
      <c r="A19" s="16" t="s">
        <v>21</v>
      </c>
      <c r="B19" s="8">
        <v>3875374157.6299996</v>
      </c>
      <c r="C19" s="31">
        <v>206</v>
      </c>
      <c r="D19" s="6">
        <v>3875374157.6300001</v>
      </c>
      <c r="E19" s="30">
        <v>206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77</v>
      </c>
      <c r="B20" s="8">
        <v>3732243408.0600004</v>
      </c>
      <c r="C20" s="31">
        <v>287</v>
      </c>
      <c r="D20" s="6">
        <v>3732103408.0600009</v>
      </c>
      <c r="E20" s="30">
        <v>285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0</v>
      </c>
      <c r="M20" s="30">
        <v>0</v>
      </c>
      <c r="N20" s="29">
        <v>0</v>
      </c>
      <c r="O20" s="30">
        <v>0</v>
      </c>
      <c r="P20" s="6">
        <v>140000</v>
      </c>
      <c r="Q20">
        <v>2</v>
      </c>
    </row>
    <row r="21" spans="1:17" x14ac:dyDescent="0.3">
      <c r="A21" s="16" t="s">
        <v>41</v>
      </c>
      <c r="B21" s="8">
        <v>3629078075.8600006</v>
      </c>
      <c r="C21" s="31">
        <v>399</v>
      </c>
      <c r="D21" s="6">
        <v>3626823925.7799983</v>
      </c>
      <c r="E21" s="30">
        <v>337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0</v>
      </c>
      <c r="M21" s="30">
        <v>0</v>
      </c>
      <c r="N21" s="29">
        <v>2254150.08</v>
      </c>
      <c r="O21" s="30">
        <v>62</v>
      </c>
      <c r="P21" s="6">
        <v>0</v>
      </c>
      <c r="Q21">
        <v>0</v>
      </c>
    </row>
    <row r="22" spans="1:17" x14ac:dyDescent="0.3">
      <c r="A22" s="16" t="s">
        <v>22</v>
      </c>
      <c r="B22" s="8">
        <v>3603296367.2000008</v>
      </c>
      <c r="C22" s="31">
        <v>353</v>
      </c>
      <c r="D22" s="6">
        <v>3603176367.2000003</v>
      </c>
      <c r="E22" s="30">
        <v>350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85000</v>
      </c>
      <c r="M22" s="30">
        <v>2</v>
      </c>
      <c r="N22" s="29">
        <v>0</v>
      </c>
      <c r="O22" s="30">
        <v>0</v>
      </c>
      <c r="P22" s="6">
        <v>35000</v>
      </c>
      <c r="Q22">
        <v>1</v>
      </c>
    </row>
    <row r="23" spans="1:17" x14ac:dyDescent="0.3">
      <c r="A23" s="16" t="s">
        <v>35</v>
      </c>
      <c r="B23" s="8">
        <v>3250421852.7699995</v>
      </c>
      <c r="C23" s="31">
        <v>356</v>
      </c>
      <c r="D23" s="6">
        <v>3029551452.769999</v>
      </c>
      <c r="E23" s="30">
        <v>311</v>
      </c>
      <c r="F23" s="6">
        <v>0</v>
      </c>
      <c r="G23" s="30">
        <v>0</v>
      </c>
      <c r="H23" s="6">
        <v>0</v>
      </c>
      <c r="I23" s="30">
        <v>0</v>
      </c>
      <c r="J23" s="6">
        <v>220000000</v>
      </c>
      <c r="K23" s="30">
        <v>2</v>
      </c>
      <c r="L23" s="6">
        <v>0</v>
      </c>
      <c r="M23" s="30">
        <v>0</v>
      </c>
      <c r="N23" s="29">
        <v>845400</v>
      </c>
      <c r="O23" s="30">
        <v>42</v>
      </c>
      <c r="P23" s="6">
        <v>25000</v>
      </c>
      <c r="Q23">
        <v>1</v>
      </c>
    </row>
    <row r="24" spans="1:17" x14ac:dyDescent="0.3">
      <c r="A24" s="16" t="s">
        <v>58</v>
      </c>
      <c r="B24" s="8">
        <v>3175265108.3100004</v>
      </c>
      <c r="C24" s="31">
        <v>176</v>
      </c>
      <c r="D24" s="6">
        <v>3175054233.3100004</v>
      </c>
      <c r="E24" s="30">
        <v>164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0</v>
      </c>
      <c r="O24" s="30">
        <v>0</v>
      </c>
      <c r="P24" s="6">
        <v>210875</v>
      </c>
      <c r="Q24">
        <v>12</v>
      </c>
    </row>
    <row r="25" spans="1:17" x14ac:dyDescent="0.3">
      <c r="A25" s="16" t="s">
        <v>38</v>
      </c>
      <c r="B25" s="8">
        <v>3159674359.0599999</v>
      </c>
      <c r="C25" s="31">
        <v>328</v>
      </c>
      <c r="D25" s="6">
        <v>3159674359.0600004</v>
      </c>
      <c r="E25" s="30">
        <v>328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0</v>
      </c>
      <c r="O25" s="30">
        <v>0</v>
      </c>
      <c r="P25" s="6">
        <v>0</v>
      </c>
      <c r="Q25">
        <v>0</v>
      </c>
    </row>
    <row r="26" spans="1:17" x14ac:dyDescent="0.3">
      <c r="A26" s="16" t="s">
        <v>30</v>
      </c>
      <c r="B26" s="8">
        <v>2580313974</v>
      </c>
      <c r="C26" s="31">
        <v>171</v>
      </c>
      <c r="D26" s="6">
        <v>2580313973.999999</v>
      </c>
      <c r="E26" s="30">
        <v>171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89</v>
      </c>
      <c r="B27" s="8">
        <v>2160559753.4700003</v>
      </c>
      <c r="C27" s="31">
        <v>168</v>
      </c>
      <c r="D27" s="6">
        <v>2160224753.4699998</v>
      </c>
      <c r="E27" s="30">
        <v>164</v>
      </c>
      <c r="F27" s="6">
        <v>0</v>
      </c>
      <c r="G27" s="30">
        <v>0</v>
      </c>
      <c r="H27" s="6">
        <v>0</v>
      </c>
      <c r="I27" s="30">
        <v>0</v>
      </c>
      <c r="J27" s="6">
        <v>0</v>
      </c>
      <c r="K27" s="30">
        <v>0</v>
      </c>
      <c r="L27" s="6">
        <v>335000</v>
      </c>
      <c r="M27" s="30">
        <v>4</v>
      </c>
      <c r="N27" s="29">
        <v>0</v>
      </c>
      <c r="O27" s="30">
        <v>0</v>
      </c>
      <c r="P27" s="6">
        <v>0</v>
      </c>
      <c r="Q27">
        <v>0</v>
      </c>
    </row>
    <row r="28" spans="1:17" x14ac:dyDescent="0.3">
      <c r="A28" s="16" t="s">
        <v>42</v>
      </c>
      <c r="B28" s="8">
        <v>2129728127.6599998</v>
      </c>
      <c r="C28" s="31">
        <v>176</v>
      </c>
      <c r="D28" s="6">
        <v>2090284064.6599998</v>
      </c>
      <c r="E28" s="30">
        <v>95</v>
      </c>
      <c r="F28" s="6">
        <v>0</v>
      </c>
      <c r="G28" s="30">
        <v>0</v>
      </c>
      <c r="H28" s="6">
        <v>0</v>
      </c>
      <c r="I28" s="30">
        <v>0</v>
      </c>
      <c r="J28" s="6">
        <v>37500000</v>
      </c>
      <c r="K28" s="30">
        <v>1</v>
      </c>
      <c r="L28" s="6">
        <v>766551</v>
      </c>
      <c r="M28" s="30">
        <v>35</v>
      </c>
      <c r="N28" s="29">
        <v>582012</v>
      </c>
      <c r="O28" s="30">
        <v>36</v>
      </c>
      <c r="P28" s="6">
        <v>595500</v>
      </c>
      <c r="Q28">
        <v>9</v>
      </c>
    </row>
    <row r="29" spans="1:17" x14ac:dyDescent="0.3">
      <c r="A29" s="16" t="s">
        <v>47</v>
      </c>
      <c r="B29" s="8">
        <v>2096330503.0500002</v>
      </c>
      <c r="C29" s="31">
        <v>189</v>
      </c>
      <c r="D29" s="6">
        <v>1970747503.0500002</v>
      </c>
      <c r="E29" s="30">
        <v>166</v>
      </c>
      <c r="F29" s="6">
        <v>0</v>
      </c>
      <c r="G29" s="30">
        <v>0</v>
      </c>
      <c r="H29" s="6">
        <v>0</v>
      </c>
      <c r="I29" s="30">
        <v>0</v>
      </c>
      <c r="J29" s="6">
        <v>125000000</v>
      </c>
      <c r="K29" s="30">
        <v>4</v>
      </c>
      <c r="L29" s="6">
        <v>0</v>
      </c>
      <c r="M29" s="30">
        <v>0</v>
      </c>
      <c r="N29" s="29">
        <v>508000</v>
      </c>
      <c r="O29" s="30">
        <v>14</v>
      </c>
      <c r="P29" s="6">
        <v>75000</v>
      </c>
      <c r="Q29">
        <v>5</v>
      </c>
    </row>
    <row r="30" spans="1:17" x14ac:dyDescent="0.3">
      <c r="A30" s="16" t="s">
        <v>39</v>
      </c>
      <c r="B30" s="8">
        <v>2035803178.4300001</v>
      </c>
      <c r="C30" s="31">
        <v>299</v>
      </c>
      <c r="D30" s="6">
        <v>2035803178.4299998</v>
      </c>
      <c r="E30" s="30">
        <v>299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0</v>
      </c>
      <c r="Q30">
        <v>0</v>
      </c>
    </row>
    <row r="31" spans="1:17" x14ac:dyDescent="0.3">
      <c r="A31" s="16" t="s">
        <v>32</v>
      </c>
      <c r="B31" s="8">
        <v>2016320995.1400015</v>
      </c>
      <c r="C31" s="31">
        <v>230</v>
      </c>
      <c r="D31" s="6">
        <v>1905780137.1400001</v>
      </c>
      <c r="E31" s="30">
        <v>218</v>
      </c>
      <c r="F31" s="6">
        <v>0</v>
      </c>
      <c r="G31" s="30">
        <v>0</v>
      </c>
      <c r="H31" s="6">
        <v>0</v>
      </c>
      <c r="I31" s="30">
        <v>0</v>
      </c>
      <c r="J31" s="6">
        <v>110000000</v>
      </c>
      <c r="K31" s="30">
        <v>2</v>
      </c>
      <c r="L31" s="6">
        <v>0</v>
      </c>
      <c r="M31" s="30">
        <v>0</v>
      </c>
      <c r="N31" s="29">
        <v>240858</v>
      </c>
      <c r="O31" s="30">
        <v>8</v>
      </c>
      <c r="P31" s="6">
        <v>300000</v>
      </c>
      <c r="Q31">
        <v>2</v>
      </c>
    </row>
    <row r="32" spans="1:17" x14ac:dyDescent="0.3">
      <c r="A32" s="16" t="s">
        <v>48</v>
      </c>
      <c r="B32" s="8">
        <v>1850146904.8900001</v>
      </c>
      <c r="C32" s="31">
        <v>465</v>
      </c>
      <c r="D32" s="6">
        <v>1850146904.8899999</v>
      </c>
      <c r="E32" s="30">
        <v>465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0</v>
      </c>
      <c r="O32" s="30">
        <v>0</v>
      </c>
      <c r="P32" s="6">
        <v>0</v>
      </c>
      <c r="Q32">
        <v>0</v>
      </c>
    </row>
    <row r="33" spans="1:17" x14ac:dyDescent="0.3">
      <c r="A33" s="16" t="s">
        <v>29</v>
      </c>
      <c r="B33" s="8">
        <v>1673514780</v>
      </c>
      <c r="C33" s="31">
        <v>105</v>
      </c>
      <c r="D33" s="6">
        <v>1673385000</v>
      </c>
      <c r="E33" s="30">
        <v>101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29780</v>
      </c>
      <c r="M33" s="30">
        <v>2</v>
      </c>
      <c r="N33" s="29">
        <v>100000</v>
      </c>
      <c r="O33" s="30">
        <v>2</v>
      </c>
      <c r="P33" s="6">
        <v>0</v>
      </c>
      <c r="Q33">
        <v>0</v>
      </c>
    </row>
    <row r="34" spans="1:17" x14ac:dyDescent="0.3">
      <c r="A34" s="16" t="s">
        <v>80</v>
      </c>
      <c r="B34" s="8">
        <v>1648807988.8899999</v>
      </c>
      <c r="C34" s="31">
        <v>96</v>
      </c>
      <c r="D34" s="6">
        <v>1648807988.8899999</v>
      </c>
      <c r="E34" s="30">
        <v>96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0</v>
      </c>
      <c r="M34" s="30">
        <v>0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90</v>
      </c>
      <c r="B35" s="8">
        <v>1621726772.8299999</v>
      </c>
      <c r="C35" s="31">
        <v>95</v>
      </c>
      <c r="D35" s="6">
        <v>1621676772.8299999</v>
      </c>
      <c r="E35" s="30">
        <v>93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0</v>
      </c>
      <c r="M35" s="30">
        <v>0</v>
      </c>
      <c r="N35" s="29">
        <v>50000</v>
      </c>
      <c r="O35" s="30">
        <v>2</v>
      </c>
      <c r="P35" s="6">
        <v>0</v>
      </c>
      <c r="Q35">
        <v>0</v>
      </c>
    </row>
    <row r="36" spans="1:17" x14ac:dyDescent="0.3">
      <c r="A36" s="16" t="s">
        <v>46</v>
      </c>
      <c r="B36" s="8">
        <v>1595526726.21</v>
      </c>
      <c r="C36" s="31">
        <v>297</v>
      </c>
      <c r="D36" s="6">
        <v>1594735453.2100003</v>
      </c>
      <c r="E36" s="30">
        <v>258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315000</v>
      </c>
      <c r="M36" s="30">
        <v>25</v>
      </c>
      <c r="N36" s="29">
        <v>236500</v>
      </c>
      <c r="O36" s="30">
        <v>5</v>
      </c>
      <c r="P36" s="6">
        <v>239773</v>
      </c>
      <c r="Q36">
        <v>9</v>
      </c>
    </row>
    <row r="37" spans="1:17" x14ac:dyDescent="0.3">
      <c r="A37" s="16" t="s">
        <v>44</v>
      </c>
      <c r="B37" s="8">
        <v>1463522123.25</v>
      </c>
      <c r="C37" s="31">
        <v>277</v>
      </c>
      <c r="D37" s="6">
        <v>1463425623.2499995</v>
      </c>
      <c r="E37" s="30">
        <v>269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96500</v>
      </c>
      <c r="Q37">
        <v>8</v>
      </c>
    </row>
    <row r="38" spans="1:17" x14ac:dyDescent="0.3">
      <c r="A38" s="16" t="s">
        <v>45</v>
      </c>
      <c r="B38" s="8">
        <v>1397006137.9900005</v>
      </c>
      <c r="C38" s="31">
        <v>115</v>
      </c>
      <c r="D38" s="6">
        <v>1300855575.4399996</v>
      </c>
      <c r="E38" s="30">
        <v>109</v>
      </c>
      <c r="F38" s="6">
        <v>0</v>
      </c>
      <c r="G38" s="30">
        <v>0</v>
      </c>
      <c r="H38" s="6">
        <v>0</v>
      </c>
      <c r="I38" s="30">
        <v>0</v>
      </c>
      <c r="J38" s="6">
        <v>96000000</v>
      </c>
      <c r="K38" s="30">
        <v>3</v>
      </c>
      <c r="L38" s="6">
        <v>0</v>
      </c>
      <c r="M38" s="30">
        <v>0</v>
      </c>
      <c r="N38" s="29">
        <v>0</v>
      </c>
      <c r="O38" s="30">
        <v>0</v>
      </c>
      <c r="P38" s="6">
        <v>150562.54999999999</v>
      </c>
      <c r="Q38">
        <v>3</v>
      </c>
    </row>
    <row r="39" spans="1:17" x14ac:dyDescent="0.3">
      <c r="A39" s="16" t="s">
        <v>67</v>
      </c>
      <c r="B39" s="8">
        <v>1216627596.7800002</v>
      </c>
      <c r="C39" s="31">
        <v>53</v>
      </c>
      <c r="D39" s="6">
        <v>1216627596.78</v>
      </c>
      <c r="E39" s="30">
        <v>53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54</v>
      </c>
      <c r="B40" s="8">
        <v>924300000</v>
      </c>
      <c r="C40" s="31">
        <v>23</v>
      </c>
      <c r="D40" s="6">
        <v>424300000</v>
      </c>
      <c r="E40" s="30">
        <v>22</v>
      </c>
      <c r="F40" s="6">
        <v>0</v>
      </c>
      <c r="G40" s="30">
        <v>0</v>
      </c>
      <c r="H40" s="6">
        <v>0</v>
      </c>
      <c r="I40" s="30">
        <v>0</v>
      </c>
      <c r="J40" s="6">
        <v>500000000</v>
      </c>
      <c r="K40" s="30">
        <v>1</v>
      </c>
      <c r="L40" s="6">
        <v>0</v>
      </c>
      <c r="M40" s="30">
        <v>0</v>
      </c>
      <c r="N40" s="29">
        <v>0</v>
      </c>
      <c r="O40" s="30">
        <v>0</v>
      </c>
      <c r="P40" s="6">
        <v>0</v>
      </c>
      <c r="Q40">
        <v>0</v>
      </c>
    </row>
    <row r="41" spans="1:17" x14ac:dyDescent="0.3">
      <c r="A41" s="16" t="s">
        <v>55</v>
      </c>
      <c r="B41" s="8">
        <v>726327057.99000025</v>
      </c>
      <c r="C41" s="31">
        <v>178</v>
      </c>
      <c r="D41" s="6">
        <v>726327057.99000025</v>
      </c>
      <c r="E41" s="30">
        <v>178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40</v>
      </c>
      <c r="B42" s="8">
        <v>719534315.42000008</v>
      </c>
      <c r="C42" s="31">
        <v>96</v>
      </c>
      <c r="D42" s="6">
        <v>719361315.41999996</v>
      </c>
      <c r="E42" s="30">
        <v>89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98000</v>
      </c>
      <c r="O42" s="30">
        <v>6</v>
      </c>
      <c r="P42" s="6">
        <v>75000</v>
      </c>
      <c r="Q42">
        <v>1</v>
      </c>
    </row>
    <row r="43" spans="1:17" x14ac:dyDescent="0.3">
      <c r="A43" s="16" t="s">
        <v>50</v>
      </c>
      <c r="B43" s="8">
        <v>625275000</v>
      </c>
      <c r="C43" s="31">
        <v>10</v>
      </c>
      <c r="D43" s="6">
        <v>25000000</v>
      </c>
      <c r="E43" s="30">
        <v>1</v>
      </c>
      <c r="F43" s="6">
        <v>0</v>
      </c>
      <c r="G43" s="30">
        <v>0</v>
      </c>
      <c r="H43" s="6">
        <v>0</v>
      </c>
      <c r="I43" s="30">
        <v>0</v>
      </c>
      <c r="J43" s="6">
        <v>600000000</v>
      </c>
      <c r="K43" s="30">
        <v>2</v>
      </c>
      <c r="L43" s="6">
        <v>0</v>
      </c>
      <c r="M43" s="30">
        <v>0</v>
      </c>
      <c r="N43" s="29">
        <v>275000</v>
      </c>
      <c r="O43" s="30">
        <v>7</v>
      </c>
      <c r="P43" s="6">
        <v>0</v>
      </c>
      <c r="Q43">
        <v>0</v>
      </c>
    </row>
    <row r="44" spans="1:17" x14ac:dyDescent="0.3">
      <c r="A44" s="16" t="s">
        <v>74</v>
      </c>
      <c r="B44" s="8">
        <v>600000000</v>
      </c>
      <c r="C44" s="31">
        <v>6</v>
      </c>
      <c r="D44" s="6">
        <v>600000000</v>
      </c>
      <c r="E44" s="30">
        <v>6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91</v>
      </c>
      <c r="B45" s="8">
        <v>409799999</v>
      </c>
      <c r="C45" s="31">
        <v>28</v>
      </c>
      <c r="D45" s="6">
        <v>409799999</v>
      </c>
      <c r="E45" s="30">
        <v>28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59</v>
      </c>
      <c r="B46" s="8">
        <v>386210262.94000006</v>
      </c>
      <c r="C46" s="31">
        <v>70</v>
      </c>
      <c r="D46" s="6">
        <v>386210262.94000006</v>
      </c>
      <c r="E46" s="30">
        <v>70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53</v>
      </c>
      <c r="B47" s="8">
        <v>211164896.69999999</v>
      </c>
      <c r="C47" s="31">
        <v>30</v>
      </c>
      <c r="D47" s="6">
        <v>211129396.70000002</v>
      </c>
      <c r="E47" s="30">
        <v>23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35500</v>
      </c>
      <c r="Q47">
        <v>7</v>
      </c>
    </row>
    <row r="48" spans="1:17" x14ac:dyDescent="0.3">
      <c r="A48" s="16" t="s">
        <v>36</v>
      </c>
      <c r="B48" s="8">
        <v>179606942</v>
      </c>
      <c r="C48" s="31">
        <v>47</v>
      </c>
      <c r="D48" s="6">
        <v>131359942</v>
      </c>
      <c r="E48" s="30">
        <v>33</v>
      </c>
      <c r="F48" s="6">
        <v>0</v>
      </c>
      <c r="G48" s="30">
        <v>0</v>
      </c>
      <c r="H48" s="6">
        <v>0</v>
      </c>
      <c r="I48" s="30">
        <v>0</v>
      </c>
      <c r="J48" s="6">
        <v>48000000</v>
      </c>
      <c r="K48" s="30">
        <v>1</v>
      </c>
      <c r="L48" s="6">
        <v>10000</v>
      </c>
      <c r="M48" s="30">
        <v>1</v>
      </c>
      <c r="N48" s="29">
        <v>0</v>
      </c>
      <c r="O48" s="30">
        <v>0</v>
      </c>
      <c r="P48" s="6">
        <v>237000</v>
      </c>
      <c r="Q48">
        <v>12</v>
      </c>
    </row>
    <row r="49" spans="1:17" x14ac:dyDescent="0.3">
      <c r="A49" s="16" t="s">
        <v>92</v>
      </c>
      <c r="B49" s="8">
        <v>143863193.78</v>
      </c>
      <c r="C49" s="31">
        <v>18</v>
      </c>
      <c r="D49" s="6">
        <v>143863193.78</v>
      </c>
      <c r="E49" s="30">
        <v>18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0</v>
      </c>
      <c r="M49" s="30">
        <v>0</v>
      </c>
      <c r="N49" s="29">
        <v>0</v>
      </c>
      <c r="O49" s="30">
        <v>0</v>
      </c>
      <c r="P49" s="6">
        <v>0</v>
      </c>
      <c r="Q49">
        <v>0</v>
      </c>
    </row>
    <row r="50" spans="1:17" x14ac:dyDescent="0.3">
      <c r="A50" s="16" t="s">
        <v>75</v>
      </c>
      <c r="B50" s="8">
        <v>100000000</v>
      </c>
      <c r="C50" s="31">
        <v>5</v>
      </c>
      <c r="D50" s="6">
        <v>100000000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73780000</v>
      </c>
      <c r="C51" s="31">
        <v>16</v>
      </c>
      <c r="D51" s="6">
        <v>73250000</v>
      </c>
      <c r="E51" s="30">
        <v>4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330000</v>
      </c>
      <c r="O51" s="30">
        <v>10</v>
      </c>
      <c r="P51" s="6">
        <v>200000</v>
      </c>
      <c r="Q51">
        <v>2</v>
      </c>
    </row>
    <row r="52" spans="1:17" x14ac:dyDescent="0.3">
      <c r="A52" s="16" t="s">
        <v>71</v>
      </c>
      <c r="B52" s="8">
        <v>50000000</v>
      </c>
      <c r="C52" s="31">
        <v>2</v>
      </c>
      <c r="D52" s="6">
        <v>50000000</v>
      </c>
      <c r="E52" s="30">
        <v>2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76</v>
      </c>
      <c r="B53" s="8">
        <v>30000000</v>
      </c>
      <c r="C53" s="31">
        <v>3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30000000</v>
      </c>
      <c r="K53" s="30">
        <v>3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82</v>
      </c>
      <c r="B54" s="8">
        <v>25000000</v>
      </c>
      <c r="C54" s="31">
        <v>1</v>
      </c>
      <c r="D54" s="6">
        <v>25000000</v>
      </c>
      <c r="E54" s="30">
        <v>1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51</v>
      </c>
      <c r="B55" s="8">
        <v>20000000</v>
      </c>
      <c r="C55" s="31">
        <v>1</v>
      </c>
      <c r="D55" s="6">
        <v>20000000</v>
      </c>
      <c r="E55" s="30">
        <v>1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96</v>
      </c>
      <c r="B56" s="8">
        <v>9800001</v>
      </c>
      <c r="C56" s="31">
        <v>4</v>
      </c>
      <c r="D56" s="6">
        <v>9800001</v>
      </c>
      <c r="E56" s="30">
        <v>4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0</v>
      </c>
      <c r="O56" s="30">
        <v>0</v>
      </c>
      <c r="P56" s="6">
        <v>0</v>
      </c>
      <c r="Q56">
        <v>0</v>
      </c>
    </row>
    <row r="57" spans="1:17" x14ac:dyDescent="0.3">
      <c r="A57" s="16" t="s">
        <v>24</v>
      </c>
      <c r="B57" s="8">
        <v>1134200</v>
      </c>
      <c r="C57" s="31">
        <v>17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29">
        <v>0</v>
      </c>
      <c r="O57" s="30">
        <v>0</v>
      </c>
      <c r="P57" s="6">
        <v>1134200</v>
      </c>
      <c r="Q57">
        <v>17</v>
      </c>
    </row>
    <row r="58" spans="1:17" x14ac:dyDescent="0.3">
      <c r="A58" s="16" t="s">
        <v>81</v>
      </c>
      <c r="B58" s="8">
        <v>1100000</v>
      </c>
      <c r="C58" s="31">
        <v>5</v>
      </c>
      <c r="D58" s="6">
        <v>0</v>
      </c>
      <c r="E58" s="30">
        <v>0</v>
      </c>
      <c r="F58" s="6">
        <v>0</v>
      </c>
      <c r="G58" s="30">
        <v>0</v>
      </c>
      <c r="H58" s="6">
        <v>0</v>
      </c>
      <c r="I58" s="30">
        <v>0</v>
      </c>
      <c r="J58" s="6">
        <v>0</v>
      </c>
      <c r="K58" s="30">
        <v>0</v>
      </c>
      <c r="L58" s="6">
        <v>0</v>
      </c>
      <c r="M58" s="30">
        <v>0</v>
      </c>
      <c r="N58" s="29">
        <v>0</v>
      </c>
      <c r="O58" s="30">
        <v>0</v>
      </c>
      <c r="P58" s="6">
        <v>1100000</v>
      </c>
      <c r="Q58">
        <v>5</v>
      </c>
    </row>
    <row r="59" spans="1:17" ht="15" thickBot="1" x14ac:dyDescent="0.35">
      <c r="A59" s="16" t="s">
        <v>43</v>
      </c>
      <c r="B59" s="8">
        <v>107040.61</v>
      </c>
      <c r="C59" s="31">
        <v>11</v>
      </c>
      <c r="D59" s="6">
        <v>0</v>
      </c>
      <c r="E59" s="30">
        <v>0</v>
      </c>
      <c r="F59" s="6">
        <v>0</v>
      </c>
      <c r="G59" s="30">
        <v>0</v>
      </c>
      <c r="H59" s="6">
        <v>0</v>
      </c>
      <c r="I59" s="30">
        <v>0</v>
      </c>
      <c r="J59" s="6">
        <v>0</v>
      </c>
      <c r="K59" s="30">
        <v>0</v>
      </c>
      <c r="L59" s="6">
        <v>0</v>
      </c>
      <c r="M59" s="30">
        <v>0</v>
      </c>
      <c r="N59" s="29">
        <v>0</v>
      </c>
      <c r="O59" s="30">
        <v>0</v>
      </c>
      <c r="P59" s="6">
        <v>107040.61</v>
      </c>
      <c r="Q59">
        <v>11</v>
      </c>
    </row>
    <row r="60" spans="1:17" ht="15" thickBot="1" x14ac:dyDescent="0.35">
      <c r="A60" s="24" t="s">
        <v>11</v>
      </c>
      <c r="B60" s="25">
        <v>328590440986.59924</v>
      </c>
      <c r="C60" s="25">
        <v>22573</v>
      </c>
      <c r="D60" s="25">
        <v>288110626927.38</v>
      </c>
      <c r="E60" s="26">
        <v>21875</v>
      </c>
      <c r="F60" s="25">
        <v>20000</v>
      </c>
      <c r="G60" s="26">
        <v>2</v>
      </c>
      <c r="H60" s="25">
        <v>0</v>
      </c>
      <c r="I60" s="26">
        <v>0</v>
      </c>
      <c r="J60" s="25">
        <v>40452850000</v>
      </c>
      <c r="K60" s="26">
        <v>80</v>
      </c>
      <c r="L60" s="27">
        <v>3061331</v>
      </c>
      <c r="M60" s="26">
        <v>100</v>
      </c>
      <c r="N60" s="27">
        <v>11514475.060000001</v>
      </c>
      <c r="O60" s="26">
        <v>297</v>
      </c>
      <c r="P60" s="27">
        <v>12368253.16</v>
      </c>
      <c r="Q60" s="27">
        <v>219</v>
      </c>
    </row>
  </sheetData>
  <mergeCells count="9">
    <mergeCell ref="N1:O1"/>
    <mergeCell ref="P1:Q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8643A-2872-4682-BDB2-2CFD54283CFB}">
  <dimension ref="A1:Q56"/>
  <sheetViews>
    <sheetView showGridLines="0" zoomScale="85" zoomScaleNormal="85" workbookViewId="0">
      <selection activeCell="E25" sqref="E25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55556798557.220032</v>
      </c>
      <c r="C3" s="31">
        <v>1669</v>
      </c>
      <c r="D3" s="6">
        <v>25402594540.959995</v>
      </c>
      <c r="E3" s="30">
        <v>1600</v>
      </c>
      <c r="F3" s="6">
        <v>0</v>
      </c>
      <c r="G3" s="30">
        <v>0</v>
      </c>
      <c r="H3" s="6">
        <v>0</v>
      </c>
      <c r="I3" s="30">
        <v>0</v>
      </c>
      <c r="J3" s="6">
        <v>30150000000</v>
      </c>
      <c r="K3" s="30">
        <v>18</v>
      </c>
      <c r="L3" s="6">
        <v>696000</v>
      </c>
      <c r="M3" s="30">
        <v>4</v>
      </c>
      <c r="N3" s="29">
        <v>1480000</v>
      </c>
      <c r="O3" s="30">
        <v>21</v>
      </c>
      <c r="P3" s="6">
        <v>2028016.26</v>
      </c>
      <c r="Q3">
        <v>26</v>
      </c>
    </row>
    <row r="4" spans="1:17" x14ac:dyDescent="0.3">
      <c r="A4" s="16" t="s">
        <v>17</v>
      </c>
      <c r="B4" s="8">
        <v>41501992573.019981</v>
      </c>
      <c r="C4" s="31">
        <v>2628</v>
      </c>
      <c r="D4" s="6">
        <v>36909559754.019974</v>
      </c>
      <c r="E4" s="30">
        <v>2521</v>
      </c>
      <c r="F4" s="6">
        <v>0</v>
      </c>
      <c r="G4" s="30">
        <v>0</v>
      </c>
      <c r="H4" s="6">
        <v>0</v>
      </c>
      <c r="I4" s="30">
        <v>0</v>
      </c>
      <c r="J4" s="6">
        <v>4583000000</v>
      </c>
      <c r="K4" s="30">
        <v>22</v>
      </c>
      <c r="L4" s="6">
        <v>110000</v>
      </c>
      <c r="M4" s="30">
        <v>4</v>
      </c>
      <c r="N4" s="29">
        <v>8243000</v>
      </c>
      <c r="O4" s="30">
        <v>55</v>
      </c>
      <c r="P4" s="6">
        <v>1079819</v>
      </c>
      <c r="Q4">
        <v>26</v>
      </c>
    </row>
    <row r="5" spans="1:17" x14ac:dyDescent="0.3">
      <c r="A5" s="16" t="s">
        <v>8</v>
      </c>
      <c r="B5" s="8">
        <v>31443886493.419983</v>
      </c>
      <c r="C5" s="31">
        <v>3094</v>
      </c>
      <c r="D5" s="6">
        <v>30843886493.420006</v>
      </c>
      <c r="E5" s="30">
        <v>3092</v>
      </c>
      <c r="F5" s="6">
        <v>0</v>
      </c>
      <c r="G5" s="30">
        <v>0</v>
      </c>
      <c r="H5" s="6">
        <v>0</v>
      </c>
      <c r="I5" s="30">
        <v>0</v>
      </c>
      <c r="J5" s="6">
        <v>600000000</v>
      </c>
      <c r="K5" s="30">
        <v>2</v>
      </c>
      <c r="L5" s="6">
        <v>0</v>
      </c>
      <c r="M5" s="30">
        <v>0</v>
      </c>
      <c r="N5" s="29">
        <v>0</v>
      </c>
      <c r="O5" s="30">
        <v>0</v>
      </c>
      <c r="P5" s="6">
        <v>0</v>
      </c>
      <c r="Q5">
        <v>0</v>
      </c>
    </row>
    <row r="6" spans="1:17" x14ac:dyDescent="0.3">
      <c r="A6" s="16" t="s">
        <v>15</v>
      </c>
      <c r="B6" s="8">
        <v>28646683920.289982</v>
      </c>
      <c r="C6" s="31">
        <v>2763</v>
      </c>
      <c r="D6" s="6">
        <v>28645882920.289928</v>
      </c>
      <c r="E6" s="30">
        <v>2745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100000</v>
      </c>
      <c r="M6" s="30">
        <v>2</v>
      </c>
      <c r="N6" s="29">
        <v>25000</v>
      </c>
      <c r="O6" s="30">
        <v>1</v>
      </c>
      <c r="P6" s="6">
        <v>676000</v>
      </c>
      <c r="Q6">
        <v>15</v>
      </c>
    </row>
    <row r="7" spans="1:17" x14ac:dyDescent="0.3">
      <c r="A7" s="16" t="s">
        <v>9</v>
      </c>
      <c r="B7" s="8">
        <v>26338714820.019985</v>
      </c>
      <c r="C7" s="31">
        <v>1055</v>
      </c>
      <c r="D7" s="6">
        <v>26338314820.020004</v>
      </c>
      <c r="E7" s="30">
        <v>1053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0</v>
      </c>
      <c r="M7" s="30">
        <v>0</v>
      </c>
      <c r="N7" s="29">
        <v>0</v>
      </c>
      <c r="O7" s="30">
        <v>0</v>
      </c>
      <c r="P7" s="6">
        <v>400000</v>
      </c>
      <c r="Q7">
        <v>2</v>
      </c>
    </row>
    <row r="8" spans="1:17" x14ac:dyDescent="0.3">
      <c r="A8" s="16" t="s">
        <v>19</v>
      </c>
      <c r="B8" s="8">
        <v>16909675289.649986</v>
      </c>
      <c r="C8" s="31">
        <v>1529</v>
      </c>
      <c r="D8" s="6">
        <v>15809380289.650003</v>
      </c>
      <c r="E8" s="30">
        <v>1521</v>
      </c>
      <c r="F8" s="6">
        <v>0</v>
      </c>
      <c r="G8" s="30">
        <v>0</v>
      </c>
      <c r="H8" s="6">
        <v>0</v>
      </c>
      <c r="I8" s="30">
        <v>0</v>
      </c>
      <c r="J8" s="6">
        <v>1100000000</v>
      </c>
      <c r="K8" s="30">
        <v>5</v>
      </c>
      <c r="L8" s="6">
        <v>0</v>
      </c>
      <c r="M8" s="30">
        <v>0</v>
      </c>
      <c r="N8" s="29">
        <v>295000</v>
      </c>
      <c r="O8" s="30">
        <v>3</v>
      </c>
      <c r="P8" s="6">
        <v>0</v>
      </c>
      <c r="Q8">
        <v>0</v>
      </c>
    </row>
    <row r="9" spans="1:17" x14ac:dyDescent="0.3">
      <c r="A9" s="16" t="s">
        <v>20</v>
      </c>
      <c r="B9" s="8">
        <v>14520179535.999983</v>
      </c>
      <c r="C9" s="31">
        <v>1304</v>
      </c>
      <c r="D9" s="6">
        <v>14019169536.000008</v>
      </c>
      <c r="E9" s="30">
        <v>1291</v>
      </c>
      <c r="F9" s="6">
        <v>0</v>
      </c>
      <c r="G9" s="30">
        <v>0</v>
      </c>
      <c r="H9" s="6">
        <v>0</v>
      </c>
      <c r="I9" s="30">
        <v>0</v>
      </c>
      <c r="J9" s="6">
        <v>500000000</v>
      </c>
      <c r="K9" s="30">
        <v>2</v>
      </c>
      <c r="L9" s="6">
        <v>100000</v>
      </c>
      <c r="M9" s="30">
        <v>1</v>
      </c>
      <c r="N9" s="29">
        <v>500000</v>
      </c>
      <c r="O9" s="30">
        <v>2</v>
      </c>
      <c r="P9" s="6">
        <v>410000</v>
      </c>
      <c r="Q9">
        <v>8</v>
      </c>
    </row>
    <row r="10" spans="1:17" x14ac:dyDescent="0.3">
      <c r="A10" s="16" t="s">
        <v>16</v>
      </c>
      <c r="B10" s="8">
        <v>12411713354.759996</v>
      </c>
      <c r="C10" s="31">
        <v>334</v>
      </c>
      <c r="D10" s="6">
        <v>12411623354.759998</v>
      </c>
      <c r="E10" s="30">
        <v>332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90000</v>
      </c>
      <c r="Q10">
        <v>2</v>
      </c>
    </row>
    <row r="11" spans="1:17" x14ac:dyDescent="0.3">
      <c r="A11" s="16" t="s">
        <v>7</v>
      </c>
      <c r="B11" s="8">
        <v>10256730852.169998</v>
      </c>
      <c r="C11" s="31">
        <v>217</v>
      </c>
      <c r="D11" s="6">
        <v>10256730852.170002</v>
      </c>
      <c r="E11" s="30">
        <v>217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27</v>
      </c>
      <c r="B12" s="8">
        <v>5081687344.6500006</v>
      </c>
      <c r="C12" s="31">
        <v>689</v>
      </c>
      <c r="D12" s="6">
        <v>5081637344.6499977</v>
      </c>
      <c r="E12" s="30">
        <v>688</v>
      </c>
      <c r="F12" s="6">
        <v>0</v>
      </c>
      <c r="G12" s="30">
        <v>0</v>
      </c>
      <c r="H12" s="6">
        <v>0</v>
      </c>
      <c r="I12" s="30">
        <v>0</v>
      </c>
      <c r="J12" s="6">
        <v>0</v>
      </c>
      <c r="K12" s="30">
        <v>0</v>
      </c>
      <c r="L12" s="6">
        <v>50000</v>
      </c>
      <c r="M12" s="30">
        <v>1</v>
      </c>
      <c r="N12" s="29">
        <v>0</v>
      </c>
      <c r="O12" s="30">
        <v>0</v>
      </c>
      <c r="P12" s="6">
        <v>0</v>
      </c>
      <c r="Q12">
        <v>0</v>
      </c>
    </row>
    <row r="13" spans="1:17" x14ac:dyDescent="0.3">
      <c r="A13" s="16" t="s">
        <v>77</v>
      </c>
      <c r="B13" s="8">
        <v>4938943377.920001</v>
      </c>
      <c r="C13" s="31">
        <v>501</v>
      </c>
      <c r="D13" s="6">
        <v>4938883877.920002</v>
      </c>
      <c r="E13" s="30">
        <v>497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34500</v>
      </c>
      <c r="M13" s="30">
        <v>2</v>
      </c>
      <c r="N13" s="29">
        <v>25000</v>
      </c>
      <c r="O13" s="30">
        <v>2</v>
      </c>
      <c r="P13" s="6">
        <v>0</v>
      </c>
      <c r="Q13">
        <v>0</v>
      </c>
    </row>
    <row r="14" spans="1:17" x14ac:dyDescent="0.3">
      <c r="A14" s="16" t="s">
        <v>33</v>
      </c>
      <c r="B14" s="8">
        <v>4653534435.3300009</v>
      </c>
      <c r="C14" s="31">
        <v>488</v>
      </c>
      <c r="D14" s="6">
        <v>4653059435.3299999</v>
      </c>
      <c r="E14" s="30">
        <v>467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85000</v>
      </c>
      <c r="M14" s="30">
        <v>8</v>
      </c>
      <c r="N14" s="29">
        <v>275000</v>
      </c>
      <c r="O14" s="30">
        <v>7</v>
      </c>
      <c r="P14" s="6">
        <v>115000</v>
      </c>
      <c r="Q14">
        <v>6</v>
      </c>
    </row>
    <row r="15" spans="1:17" x14ac:dyDescent="0.3">
      <c r="A15" s="16" t="s">
        <v>26</v>
      </c>
      <c r="B15" s="8">
        <v>4375176434.4900007</v>
      </c>
      <c r="C15" s="31">
        <v>548</v>
      </c>
      <c r="D15" s="6">
        <v>3944446434.4899998</v>
      </c>
      <c r="E15" s="30">
        <v>527</v>
      </c>
      <c r="F15" s="6">
        <v>0</v>
      </c>
      <c r="G15" s="30">
        <v>0</v>
      </c>
      <c r="H15" s="6">
        <v>0</v>
      </c>
      <c r="I15" s="30">
        <v>0</v>
      </c>
      <c r="J15" s="6">
        <v>430000000</v>
      </c>
      <c r="K15" s="30">
        <v>5</v>
      </c>
      <c r="L15" s="6">
        <v>0</v>
      </c>
      <c r="M15" s="30">
        <v>0</v>
      </c>
      <c r="N15" s="29">
        <v>700000</v>
      </c>
      <c r="O15" s="30">
        <v>10</v>
      </c>
      <c r="P15" s="6">
        <v>30000</v>
      </c>
      <c r="Q15">
        <v>6</v>
      </c>
    </row>
    <row r="16" spans="1:17" x14ac:dyDescent="0.3">
      <c r="A16" s="16" t="s">
        <v>46</v>
      </c>
      <c r="B16" s="8">
        <v>3892503132.4099998</v>
      </c>
      <c r="C16" s="31">
        <v>562</v>
      </c>
      <c r="D16" s="6">
        <v>3891817515.4099998</v>
      </c>
      <c r="E16" s="30">
        <v>535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10000</v>
      </c>
      <c r="M16" s="30">
        <v>2</v>
      </c>
      <c r="N16" s="29">
        <v>339069</v>
      </c>
      <c r="O16" s="30">
        <v>13</v>
      </c>
      <c r="P16" s="6">
        <v>336548</v>
      </c>
      <c r="Q16">
        <v>12</v>
      </c>
    </row>
    <row r="17" spans="1:17" x14ac:dyDescent="0.3">
      <c r="A17" s="16" t="s">
        <v>58</v>
      </c>
      <c r="B17" s="8">
        <v>3828428237.7099996</v>
      </c>
      <c r="C17" s="31">
        <v>313</v>
      </c>
      <c r="D17" s="6">
        <v>3815982437.71</v>
      </c>
      <c r="E17" s="30">
        <v>290</v>
      </c>
      <c r="F17" s="6">
        <v>0</v>
      </c>
      <c r="G17" s="30">
        <v>0</v>
      </c>
      <c r="H17" s="6">
        <v>0</v>
      </c>
      <c r="I17" s="30">
        <v>0</v>
      </c>
      <c r="J17" s="6">
        <v>12000000</v>
      </c>
      <c r="K17" s="30">
        <v>1</v>
      </c>
      <c r="L17" s="6">
        <v>0</v>
      </c>
      <c r="M17" s="30">
        <v>0</v>
      </c>
      <c r="N17" s="29">
        <v>92800</v>
      </c>
      <c r="O17" s="30">
        <v>5</v>
      </c>
      <c r="P17" s="6">
        <v>353000</v>
      </c>
      <c r="Q17">
        <v>17</v>
      </c>
    </row>
    <row r="18" spans="1:17" x14ac:dyDescent="0.3">
      <c r="A18" s="16" t="s">
        <v>62</v>
      </c>
      <c r="B18" s="8">
        <v>3705066709.3700027</v>
      </c>
      <c r="C18" s="31">
        <v>383</v>
      </c>
      <c r="D18" s="6">
        <v>3704168709.3699989</v>
      </c>
      <c r="E18" s="30">
        <v>368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98000</v>
      </c>
      <c r="O18" s="30">
        <v>2</v>
      </c>
      <c r="P18" s="6">
        <v>800000</v>
      </c>
      <c r="Q18">
        <v>13</v>
      </c>
    </row>
    <row r="19" spans="1:17" x14ac:dyDescent="0.3">
      <c r="A19" s="16" t="s">
        <v>38</v>
      </c>
      <c r="B19" s="8">
        <v>3530513627.6999955</v>
      </c>
      <c r="C19" s="31">
        <v>398</v>
      </c>
      <c r="D19" s="6">
        <v>3530513627.7000003</v>
      </c>
      <c r="E19" s="30">
        <v>398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31</v>
      </c>
      <c r="B20" s="8">
        <v>3109728251.2300005</v>
      </c>
      <c r="C20" s="31">
        <v>166</v>
      </c>
      <c r="D20" s="6">
        <v>3109091251.2300014</v>
      </c>
      <c r="E20" s="30">
        <v>161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277000</v>
      </c>
      <c r="M20" s="30">
        <v>3</v>
      </c>
      <c r="N20" s="29">
        <v>70000</v>
      </c>
      <c r="O20" s="30">
        <v>1</v>
      </c>
      <c r="P20" s="6">
        <v>290000</v>
      </c>
      <c r="Q20">
        <v>1</v>
      </c>
    </row>
    <row r="21" spans="1:17" x14ac:dyDescent="0.3">
      <c r="A21" s="16" t="s">
        <v>32</v>
      </c>
      <c r="B21" s="8">
        <v>3086367830.7800007</v>
      </c>
      <c r="C21" s="31">
        <v>211</v>
      </c>
      <c r="D21" s="6">
        <v>3046367830.7799997</v>
      </c>
      <c r="E21" s="30">
        <v>207</v>
      </c>
      <c r="F21" s="6">
        <v>0</v>
      </c>
      <c r="G21" s="30">
        <v>0</v>
      </c>
      <c r="H21" s="6">
        <v>0</v>
      </c>
      <c r="I21" s="30">
        <v>0</v>
      </c>
      <c r="J21" s="6">
        <v>40000000</v>
      </c>
      <c r="K21" s="30">
        <v>4</v>
      </c>
      <c r="L21" s="6">
        <v>0</v>
      </c>
      <c r="M21" s="30">
        <v>0</v>
      </c>
      <c r="N21" s="29">
        <v>0</v>
      </c>
      <c r="O21" s="30">
        <v>0</v>
      </c>
      <c r="P21" s="6">
        <v>0</v>
      </c>
      <c r="Q21">
        <v>0</v>
      </c>
    </row>
    <row r="22" spans="1:17" x14ac:dyDescent="0.3">
      <c r="A22" s="16" t="s">
        <v>30</v>
      </c>
      <c r="B22" s="8">
        <v>2972767228.3600001</v>
      </c>
      <c r="C22" s="31">
        <v>188</v>
      </c>
      <c r="D22" s="6">
        <v>2972767228.3600001</v>
      </c>
      <c r="E22" s="30">
        <v>188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68</v>
      </c>
      <c r="B23" s="8">
        <v>2817257532.6400003</v>
      </c>
      <c r="C23" s="31">
        <v>37</v>
      </c>
      <c r="D23" s="6">
        <v>2817257532.6399999</v>
      </c>
      <c r="E23" s="30">
        <v>37</v>
      </c>
      <c r="F23" s="6">
        <v>0</v>
      </c>
      <c r="G23" s="30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29">
        <v>0</v>
      </c>
      <c r="O23" s="30">
        <v>0</v>
      </c>
      <c r="P23" s="6">
        <v>0</v>
      </c>
      <c r="Q23">
        <v>0</v>
      </c>
    </row>
    <row r="24" spans="1:17" x14ac:dyDescent="0.3">
      <c r="A24" s="16" t="s">
        <v>22</v>
      </c>
      <c r="B24" s="8">
        <v>2799757823.6099997</v>
      </c>
      <c r="C24" s="31">
        <v>324</v>
      </c>
      <c r="D24" s="6">
        <v>2799525823.6099997</v>
      </c>
      <c r="E24" s="30">
        <v>319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185000</v>
      </c>
      <c r="M24" s="30">
        <v>3</v>
      </c>
      <c r="N24" s="29">
        <v>20000</v>
      </c>
      <c r="O24" s="30">
        <v>1</v>
      </c>
      <c r="P24" s="6">
        <v>27000</v>
      </c>
      <c r="Q24">
        <v>1</v>
      </c>
    </row>
    <row r="25" spans="1:17" x14ac:dyDescent="0.3">
      <c r="A25" s="16" t="s">
        <v>35</v>
      </c>
      <c r="B25" s="8">
        <v>2776062932.5999999</v>
      </c>
      <c r="C25" s="31">
        <v>407</v>
      </c>
      <c r="D25" s="6">
        <v>2565432882.5999985</v>
      </c>
      <c r="E25" s="30">
        <v>360</v>
      </c>
      <c r="F25" s="6">
        <v>0</v>
      </c>
      <c r="G25" s="30">
        <v>0</v>
      </c>
      <c r="H25" s="6">
        <v>0</v>
      </c>
      <c r="I25" s="30">
        <v>0</v>
      </c>
      <c r="J25" s="6">
        <v>210000000</v>
      </c>
      <c r="K25" s="30">
        <v>18</v>
      </c>
      <c r="L25" s="6">
        <v>0</v>
      </c>
      <c r="M25" s="30">
        <v>0</v>
      </c>
      <c r="N25" s="29">
        <v>460050</v>
      </c>
      <c r="O25" s="30">
        <v>24</v>
      </c>
      <c r="P25" s="6">
        <v>170000</v>
      </c>
      <c r="Q25">
        <v>5</v>
      </c>
    </row>
    <row r="26" spans="1:17" x14ac:dyDescent="0.3">
      <c r="A26" s="16" t="s">
        <v>29</v>
      </c>
      <c r="B26" s="8">
        <v>2426923519.23</v>
      </c>
      <c r="C26" s="31">
        <v>182</v>
      </c>
      <c r="D26" s="6">
        <v>2426840719.2299995</v>
      </c>
      <c r="E26" s="30">
        <v>177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22800</v>
      </c>
      <c r="M26" s="30">
        <v>2</v>
      </c>
      <c r="N26" s="29">
        <v>0</v>
      </c>
      <c r="O26" s="30">
        <v>0</v>
      </c>
      <c r="P26" s="6">
        <v>60000</v>
      </c>
      <c r="Q26">
        <v>3</v>
      </c>
    </row>
    <row r="27" spans="1:17" x14ac:dyDescent="0.3">
      <c r="A27" s="16" t="s">
        <v>42</v>
      </c>
      <c r="B27" s="8">
        <v>2329009796.77</v>
      </c>
      <c r="C27" s="31">
        <v>201</v>
      </c>
      <c r="D27" s="6">
        <v>2292810806.77</v>
      </c>
      <c r="E27" s="30">
        <v>131</v>
      </c>
      <c r="F27" s="6">
        <v>0</v>
      </c>
      <c r="G27" s="30">
        <v>0</v>
      </c>
      <c r="H27" s="6">
        <v>0</v>
      </c>
      <c r="I27" s="30">
        <v>0</v>
      </c>
      <c r="J27" s="6">
        <v>34000000</v>
      </c>
      <c r="K27" s="30">
        <v>1</v>
      </c>
      <c r="L27" s="6">
        <v>901031</v>
      </c>
      <c r="M27" s="30">
        <v>41</v>
      </c>
      <c r="N27" s="29">
        <v>968569</v>
      </c>
      <c r="O27" s="30">
        <v>21</v>
      </c>
      <c r="P27" s="6">
        <v>329390</v>
      </c>
      <c r="Q27">
        <v>7</v>
      </c>
    </row>
    <row r="28" spans="1:17" x14ac:dyDescent="0.3">
      <c r="A28" s="16" t="s">
        <v>21</v>
      </c>
      <c r="B28" s="8">
        <v>2112427816.0799999</v>
      </c>
      <c r="C28" s="31">
        <v>109</v>
      </c>
      <c r="D28" s="6">
        <v>2112427816.0799999</v>
      </c>
      <c r="E28" s="30">
        <v>109</v>
      </c>
      <c r="F28" s="6">
        <v>0</v>
      </c>
      <c r="G28" s="30">
        <v>0</v>
      </c>
      <c r="H28" s="6">
        <v>0</v>
      </c>
      <c r="I28" s="30">
        <v>0</v>
      </c>
      <c r="J28" s="6">
        <v>0</v>
      </c>
      <c r="K28" s="30">
        <v>0</v>
      </c>
      <c r="L28" s="6">
        <v>0</v>
      </c>
      <c r="M28" s="30">
        <v>0</v>
      </c>
      <c r="N28" s="29">
        <v>0</v>
      </c>
      <c r="O28" s="30">
        <v>0</v>
      </c>
      <c r="P28" s="6">
        <v>0</v>
      </c>
      <c r="Q28">
        <v>0</v>
      </c>
    </row>
    <row r="29" spans="1:17" x14ac:dyDescent="0.3">
      <c r="A29" s="16" t="s">
        <v>61</v>
      </c>
      <c r="B29" s="8">
        <v>1865196052.2700007</v>
      </c>
      <c r="C29" s="31">
        <v>278</v>
      </c>
      <c r="D29" s="6">
        <v>1861798980.4499998</v>
      </c>
      <c r="E29" s="30">
        <v>205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3108071.8200000003</v>
      </c>
      <c r="O29" s="30">
        <v>68</v>
      </c>
      <c r="P29" s="6">
        <v>289000</v>
      </c>
      <c r="Q29">
        <v>5</v>
      </c>
    </row>
    <row r="30" spans="1:17" x14ac:dyDescent="0.3">
      <c r="A30" s="16" t="s">
        <v>47</v>
      </c>
      <c r="B30" s="8">
        <v>1798235924.75</v>
      </c>
      <c r="C30" s="31">
        <v>120</v>
      </c>
      <c r="D30" s="6">
        <v>1542203813.7499998</v>
      </c>
      <c r="E30" s="30">
        <v>103</v>
      </c>
      <c r="F30" s="6">
        <v>0</v>
      </c>
      <c r="G30" s="30">
        <v>0</v>
      </c>
      <c r="H30" s="6">
        <v>0</v>
      </c>
      <c r="I30" s="30">
        <v>0</v>
      </c>
      <c r="J30" s="6">
        <v>255587911</v>
      </c>
      <c r="K30" s="30">
        <v>3</v>
      </c>
      <c r="L30" s="6">
        <v>0</v>
      </c>
      <c r="M30" s="30">
        <v>0</v>
      </c>
      <c r="N30" s="29">
        <v>424200</v>
      </c>
      <c r="O30" s="30">
        <v>13</v>
      </c>
      <c r="P30" s="6">
        <v>20000</v>
      </c>
      <c r="Q30">
        <v>1</v>
      </c>
    </row>
    <row r="31" spans="1:17" x14ac:dyDescent="0.3">
      <c r="A31" s="16" t="s">
        <v>39</v>
      </c>
      <c r="B31" s="8">
        <v>1757030703.9499998</v>
      </c>
      <c r="C31" s="31">
        <v>260</v>
      </c>
      <c r="D31" s="6">
        <v>1757030703.9500003</v>
      </c>
      <c r="E31" s="30">
        <v>260</v>
      </c>
      <c r="F31" s="6">
        <v>0</v>
      </c>
      <c r="G31" s="30">
        <v>0</v>
      </c>
      <c r="H31" s="6">
        <v>0</v>
      </c>
      <c r="I31" s="30">
        <v>0</v>
      </c>
      <c r="J31" s="6">
        <v>0</v>
      </c>
      <c r="K31" s="30">
        <v>0</v>
      </c>
      <c r="L31" s="6">
        <v>0</v>
      </c>
      <c r="M31" s="30">
        <v>0</v>
      </c>
      <c r="N31" s="29">
        <v>0</v>
      </c>
      <c r="O31" s="30">
        <v>0</v>
      </c>
      <c r="P31" s="6">
        <v>0</v>
      </c>
      <c r="Q31">
        <v>0</v>
      </c>
    </row>
    <row r="32" spans="1:17" x14ac:dyDescent="0.3">
      <c r="A32" s="16" t="s">
        <v>41</v>
      </c>
      <c r="B32" s="8">
        <v>1726732655.4700005</v>
      </c>
      <c r="C32" s="31">
        <v>191</v>
      </c>
      <c r="D32" s="6">
        <v>1725051844.2399995</v>
      </c>
      <c r="E32" s="30">
        <v>150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1680811.23</v>
      </c>
      <c r="O32" s="30">
        <v>41</v>
      </c>
      <c r="P32" s="6">
        <v>0</v>
      </c>
      <c r="Q32">
        <v>0</v>
      </c>
    </row>
    <row r="33" spans="1:17" x14ac:dyDescent="0.3">
      <c r="A33" s="16" t="s">
        <v>48</v>
      </c>
      <c r="B33" s="8">
        <v>1713692842.8099997</v>
      </c>
      <c r="C33" s="31">
        <v>427</v>
      </c>
      <c r="D33" s="6">
        <v>1713692842.8100002</v>
      </c>
      <c r="E33" s="30">
        <v>427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29">
        <v>0</v>
      </c>
      <c r="O33" s="30">
        <v>0</v>
      </c>
      <c r="P33" s="6">
        <v>0</v>
      </c>
      <c r="Q33">
        <v>0</v>
      </c>
    </row>
    <row r="34" spans="1:17" x14ac:dyDescent="0.3">
      <c r="A34" s="16" t="s">
        <v>45</v>
      </c>
      <c r="B34" s="8">
        <v>1508231137.99</v>
      </c>
      <c r="C34" s="31">
        <v>98</v>
      </c>
      <c r="D34" s="6">
        <v>1407487637.99</v>
      </c>
      <c r="E34" s="30">
        <v>91</v>
      </c>
      <c r="F34" s="6">
        <v>0</v>
      </c>
      <c r="G34" s="30">
        <v>0</v>
      </c>
      <c r="H34" s="6">
        <v>0</v>
      </c>
      <c r="I34" s="30">
        <v>0</v>
      </c>
      <c r="J34" s="6">
        <v>100620000</v>
      </c>
      <c r="K34" s="30">
        <v>4</v>
      </c>
      <c r="L34" s="6">
        <v>0</v>
      </c>
      <c r="M34" s="30">
        <v>0</v>
      </c>
      <c r="N34" s="29">
        <v>0</v>
      </c>
      <c r="O34" s="30">
        <v>0</v>
      </c>
      <c r="P34" s="6">
        <v>123500</v>
      </c>
      <c r="Q34">
        <v>3</v>
      </c>
    </row>
    <row r="35" spans="1:17" x14ac:dyDescent="0.3">
      <c r="A35" s="16" t="s">
        <v>89</v>
      </c>
      <c r="B35" s="8">
        <v>1343827841.01</v>
      </c>
      <c r="C35" s="31">
        <v>143</v>
      </c>
      <c r="D35" s="6">
        <v>1343698341.0100005</v>
      </c>
      <c r="E35" s="30">
        <v>132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113000</v>
      </c>
      <c r="M35" s="30">
        <v>10</v>
      </c>
      <c r="N35" s="29">
        <v>16500</v>
      </c>
      <c r="O35" s="30">
        <v>1</v>
      </c>
      <c r="P35" s="6">
        <v>0</v>
      </c>
      <c r="Q35">
        <v>0</v>
      </c>
    </row>
    <row r="36" spans="1:17" x14ac:dyDescent="0.3">
      <c r="A36" s="16" t="s">
        <v>80</v>
      </c>
      <c r="B36" s="8">
        <v>1343521454.5899997</v>
      </c>
      <c r="C36" s="31">
        <v>63</v>
      </c>
      <c r="D36" s="6">
        <v>1343521454.5900002</v>
      </c>
      <c r="E36" s="30">
        <v>63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0</v>
      </c>
      <c r="M36" s="30">
        <v>0</v>
      </c>
      <c r="N36" s="29">
        <v>0</v>
      </c>
      <c r="O36" s="30">
        <v>0</v>
      </c>
      <c r="P36" s="6">
        <v>0</v>
      </c>
      <c r="Q36">
        <v>0</v>
      </c>
    </row>
    <row r="37" spans="1:17" x14ac:dyDescent="0.3">
      <c r="A37" s="16" t="s">
        <v>74</v>
      </c>
      <c r="B37" s="8">
        <v>1000000000</v>
      </c>
      <c r="C37" s="31">
        <v>7</v>
      </c>
      <c r="D37" s="6">
        <v>400000000</v>
      </c>
      <c r="E37" s="30">
        <v>4</v>
      </c>
      <c r="F37" s="6">
        <v>0</v>
      </c>
      <c r="G37" s="30">
        <v>0</v>
      </c>
      <c r="H37" s="6">
        <v>0</v>
      </c>
      <c r="I37" s="30">
        <v>0</v>
      </c>
      <c r="J37" s="6">
        <v>600000000</v>
      </c>
      <c r="K37" s="30">
        <v>3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44</v>
      </c>
      <c r="B38" s="8">
        <v>936281685.35000014</v>
      </c>
      <c r="C38" s="31">
        <v>196</v>
      </c>
      <c r="D38" s="6">
        <v>936197685.35000014</v>
      </c>
      <c r="E38" s="30">
        <v>192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27000</v>
      </c>
      <c r="O38" s="30">
        <v>1</v>
      </c>
      <c r="P38" s="6">
        <v>57000</v>
      </c>
      <c r="Q38">
        <v>3</v>
      </c>
    </row>
    <row r="39" spans="1:17" x14ac:dyDescent="0.3">
      <c r="A39" s="16" t="s">
        <v>55</v>
      </c>
      <c r="B39" s="8">
        <v>852610970.05999994</v>
      </c>
      <c r="C39" s="31">
        <v>245</v>
      </c>
      <c r="D39" s="6">
        <v>852610970.05999994</v>
      </c>
      <c r="E39" s="30">
        <v>245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40</v>
      </c>
      <c r="B40" s="8">
        <v>851515213.12</v>
      </c>
      <c r="C40" s="31">
        <v>147</v>
      </c>
      <c r="D40" s="6">
        <v>771315213.11999989</v>
      </c>
      <c r="E40" s="30">
        <v>142</v>
      </c>
      <c r="F40" s="6">
        <v>0</v>
      </c>
      <c r="G40" s="30">
        <v>0</v>
      </c>
      <c r="H40" s="6">
        <v>0</v>
      </c>
      <c r="I40" s="30">
        <v>0</v>
      </c>
      <c r="J40" s="6">
        <v>80000000</v>
      </c>
      <c r="K40" s="30">
        <v>1</v>
      </c>
      <c r="L40" s="6">
        <v>20000</v>
      </c>
      <c r="M40" s="30">
        <v>1</v>
      </c>
      <c r="N40" s="29">
        <v>0</v>
      </c>
      <c r="O40" s="30">
        <v>0</v>
      </c>
      <c r="P40" s="6">
        <v>180000</v>
      </c>
      <c r="Q40">
        <v>3</v>
      </c>
    </row>
    <row r="41" spans="1:17" x14ac:dyDescent="0.3">
      <c r="A41" s="16" t="s">
        <v>67</v>
      </c>
      <c r="B41" s="8">
        <v>634615908.52999997</v>
      </c>
      <c r="C41" s="31">
        <v>63</v>
      </c>
      <c r="D41" s="6">
        <v>634615908.53000009</v>
      </c>
      <c r="E41" s="30">
        <v>63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91</v>
      </c>
      <c r="B42" s="8">
        <v>632191583.54999995</v>
      </c>
      <c r="C42" s="31">
        <v>35</v>
      </c>
      <c r="D42" s="6">
        <v>632191583.54999995</v>
      </c>
      <c r="E42" s="30">
        <v>35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59</v>
      </c>
      <c r="B43" s="8">
        <v>551882266.86000001</v>
      </c>
      <c r="C43" s="31">
        <v>89</v>
      </c>
      <c r="D43" s="6">
        <v>551882266.8599999</v>
      </c>
      <c r="E43" s="30">
        <v>89</v>
      </c>
      <c r="F43" s="6">
        <v>0</v>
      </c>
      <c r="G43" s="30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29">
        <v>0</v>
      </c>
      <c r="O43" s="30">
        <v>0</v>
      </c>
      <c r="P43" s="6">
        <v>0</v>
      </c>
      <c r="Q43">
        <v>0</v>
      </c>
    </row>
    <row r="44" spans="1:17" x14ac:dyDescent="0.3">
      <c r="A44" s="16" t="s">
        <v>90</v>
      </c>
      <c r="B44" s="8">
        <v>546539614.02999997</v>
      </c>
      <c r="C44" s="31">
        <v>44</v>
      </c>
      <c r="D44" s="6">
        <v>545880614.02999997</v>
      </c>
      <c r="E44" s="30">
        <v>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659000</v>
      </c>
      <c r="O44" s="30">
        <v>13</v>
      </c>
      <c r="P44" s="6">
        <v>0</v>
      </c>
      <c r="Q44">
        <v>0</v>
      </c>
    </row>
    <row r="45" spans="1:17" x14ac:dyDescent="0.3">
      <c r="A45" s="16" t="s">
        <v>54</v>
      </c>
      <c r="B45" s="8">
        <v>485665000</v>
      </c>
      <c r="C45" s="31">
        <v>42</v>
      </c>
      <c r="D45" s="6">
        <v>485500000</v>
      </c>
      <c r="E45" s="30">
        <v>36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165000</v>
      </c>
      <c r="Q45">
        <v>6</v>
      </c>
    </row>
    <row r="46" spans="1:17" x14ac:dyDescent="0.3">
      <c r="A46" s="16" t="s">
        <v>53</v>
      </c>
      <c r="B46" s="8">
        <v>397713018.25</v>
      </c>
      <c r="C46" s="31">
        <v>96</v>
      </c>
      <c r="D46" s="6">
        <v>397470878.25</v>
      </c>
      <c r="E46" s="30">
        <v>91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186000</v>
      </c>
      <c r="M46" s="30">
        <v>3</v>
      </c>
      <c r="N46" s="29">
        <v>0</v>
      </c>
      <c r="O46" s="30">
        <v>0</v>
      </c>
      <c r="P46" s="6">
        <v>56140</v>
      </c>
      <c r="Q46">
        <v>2</v>
      </c>
    </row>
    <row r="47" spans="1:17" x14ac:dyDescent="0.3">
      <c r="A47" s="16" t="s">
        <v>92</v>
      </c>
      <c r="B47" s="8">
        <v>257801343.40000001</v>
      </c>
      <c r="C47" s="31">
        <v>16</v>
      </c>
      <c r="D47" s="6">
        <v>257801343.40000001</v>
      </c>
      <c r="E47" s="30">
        <v>16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52</v>
      </c>
      <c r="B48" s="8">
        <v>140000000</v>
      </c>
      <c r="C48" s="31">
        <v>14</v>
      </c>
      <c r="D48" s="6">
        <v>140000000</v>
      </c>
      <c r="E48" s="30">
        <v>14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81</v>
      </c>
      <c r="B49" s="8">
        <v>100340000</v>
      </c>
      <c r="C49" s="31">
        <v>2</v>
      </c>
      <c r="D49" s="6">
        <v>0</v>
      </c>
      <c r="E49" s="30">
        <v>0</v>
      </c>
      <c r="F49" s="6">
        <v>0</v>
      </c>
      <c r="G49" s="30">
        <v>0</v>
      </c>
      <c r="H49" s="6">
        <v>0</v>
      </c>
      <c r="I49" s="30">
        <v>0</v>
      </c>
      <c r="J49" s="6">
        <v>100000000</v>
      </c>
      <c r="K49" s="30">
        <v>1</v>
      </c>
      <c r="L49" s="6">
        <v>0</v>
      </c>
      <c r="M49" s="30">
        <v>0</v>
      </c>
      <c r="N49" s="29">
        <v>0</v>
      </c>
      <c r="O49" s="30">
        <v>0</v>
      </c>
      <c r="P49" s="6">
        <v>340000</v>
      </c>
      <c r="Q49">
        <v>1</v>
      </c>
    </row>
    <row r="50" spans="1:17" x14ac:dyDescent="0.3">
      <c r="A50" s="16" t="s">
        <v>14</v>
      </c>
      <c r="B50" s="8">
        <v>50000000</v>
      </c>
      <c r="C50" s="31">
        <v>5</v>
      </c>
      <c r="D50" s="6">
        <v>50000000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28820000</v>
      </c>
      <c r="C51" s="31">
        <v>23</v>
      </c>
      <c r="D51" s="6">
        <v>28200000</v>
      </c>
      <c r="E51" s="30">
        <v>5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290000</v>
      </c>
      <c r="O51" s="30">
        <v>11</v>
      </c>
      <c r="P51" s="6">
        <v>330000</v>
      </c>
      <c r="Q51">
        <v>7</v>
      </c>
    </row>
    <row r="52" spans="1:17" x14ac:dyDescent="0.3">
      <c r="A52" s="16" t="s">
        <v>36</v>
      </c>
      <c r="B52" s="8">
        <v>4113000</v>
      </c>
      <c r="C52" s="31">
        <v>3</v>
      </c>
      <c r="D52" s="6">
        <v>4000000</v>
      </c>
      <c r="E52" s="30">
        <v>1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113000</v>
      </c>
      <c r="Q52">
        <v>2</v>
      </c>
    </row>
    <row r="53" spans="1:17" x14ac:dyDescent="0.3">
      <c r="A53" s="16" t="s">
        <v>24</v>
      </c>
      <c r="B53" s="8">
        <v>263800</v>
      </c>
      <c r="C53" s="31">
        <v>7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263800</v>
      </c>
      <c r="Q53">
        <v>7</v>
      </c>
    </row>
    <row r="54" spans="1:17" x14ac:dyDescent="0.3">
      <c r="A54" s="16" t="s">
        <v>43</v>
      </c>
      <c r="B54" s="8">
        <v>140209.81</v>
      </c>
      <c r="C54" s="31">
        <v>15</v>
      </c>
      <c r="D54" s="6">
        <v>0</v>
      </c>
      <c r="E54" s="30">
        <v>0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16050</v>
      </c>
      <c r="M54" s="30">
        <v>1</v>
      </c>
      <c r="N54" s="29">
        <v>0</v>
      </c>
      <c r="O54" s="30">
        <v>0</v>
      </c>
      <c r="P54" s="6">
        <v>124159.81</v>
      </c>
      <c r="Q54">
        <v>14</v>
      </c>
    </row>
    <row r="55" spans="1:17" ht="15" thickBot="1" x14ac:dyDescent="0.35">
      <c r="A55" s="16" t="s">
        <v>50</v>
      </c>
      <c r="B55" s="8">
        <v>80000</v>
      </c>
      <c r="C55" s="31">
        <v>2</v>
      </c>
      <c r="D55" s="6">
        <v>0</v>
      </c>
      <c r="E55" s="30">
        <v>0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80000</v>
      </c>
      <c r="O55" s="30">
        <v>2</v>
      </c>
      <c r="P55" s="6">
        <v>0</v>
      </c>
      <c r="Q55">
        <v>0</v>
      </c>
    </row>
    <row r="56" spans="1:17" ht="15" thickBot="1" x14ac:dyDescent="0.35">
      <c r="A56" s="24" t="s">
        <v>11</v>
      </c>
      <c r="B56" s="25">
        <v>316549573653.22894</v>
      </c>
      <c r="C56" s="25">
        <v>22931</v>
      </c>
      <c r="D56" s="25">
        <v>277722325917.10962</v>
      </c>
      <c r="E56" s="26">
        <v>22231</v>
      </c>
      <c r="F56" s="25">
        <v>0</v>
      </c>
      <c r="G56" s="26">
        <v>0</v>
      </c>
      <c r="H56" s="25">
        <v>0</v>
      </c>
      <c r="I56" s="26">
        <v>0</v>
      </c>
      <c r="J56" s="25">
        <v>38795207911</v>
      </c>
      <c r="K56" s="26">
        <v>90</v>
      </c>
      <c r="L56" s="27">
        <v>2906381</v>
      </c>
      <c r="M56" s="26">
        <v>88</v>
      </c>
      <c r="N56" s="27">
        <v>19877071.050000001</v>
      </c>
      <c r="O56" s="26">
        <v>318</v>
      </c>
      <c r="P56" s="27">
        <v>9256373.0700000003</v>
      </c>
      <c r="Q56" s="27">
        <v>204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7B9B-4BA1-4B69-92DF-E095C1386DD4}">
  <dimension ref="A1:Q58"/>
  <sheetViews>
    <sheetView showGridLines="0" tabSelected="1" zoomScale="85" zoomScaleNormal="85" workbookViewId="0">
      <selection activeCell="B1" sqref="B1:C1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57657541309.810036</v>
      </c>
      <c r="C3" s="31">
        <v>1611</v>
      </c>
      <c r="D3" s="6">
        <v>26544332996.049999</v>
      </c>
      <c r="E3" s="30">
        <v>1493</v>
      </c>
      <c r="F3" s="6">
        <v>0</v>
      </c>
      <c r="G3" s="30">
        <v>0</v>
      </c>
      <c r="H3" s="6">
        <v>0</v>
      </c>
      <c r="I3" s="30">
        <v>0</v>
      </c>
      <c r="J3" s="6">
        <v>31104522330</v>
      </c>
      <c r="K3" s="30">
        <v>24</v>
      </c>
      <c r="L3" s="6">
        <v>55200</v>
      </c>
      <c r="M3" s="30">
        <v>1</v>
      </c>
      <c r="N3" s="29">
        <v>5020000</v>
      </c>
      <c r="O3" s="30">
        <v>47</v>
      </c>
      <c r="P3" s="6">
        <v>3610783.76</v>
      </c>
      <c r="Q3">
        <v>46</v>
      </c>
    </row>
    <row r="4" spans="1:17" x14ac:dyDescent="0.3">
      <c r="A4" s="16" t="s">
        <v>15</v>
      </c>
      <c r="B4" s="8">
        <v>50442869122.050003</v>
      </c>
      <c r="C4" s="31">
        <v>4396</v>
      </c>
      <c r="D4" s="6">
        <v>49696305922.049919</v>
      </c>
      <c r="E4" s="30">
        <v>4365</v>
      </c>
      <c r="F4" s="6">
        <v>0</v>
      </c>
      <c r="G4" s="30">
        <v>0</v>
      </c>
      <c r="H4" s="6">
        <v>0</v>
      </c>
      <c r="I4" s="30">
        <v>0</v>
      </c>
      <c r="J4" s="6">
        <v>745000000</v>
      </c>
      <c r="K4" s="30">
        <v>6</v>
      </c>
      <c r="L4" s="6">
        <v>478500</v>
      </c>
      <c r="M4" s="30">
        <v>12</v>
      </c>
      <c r="N4" s="29">
        <v>50000</v>
      </c>
      <c r="O4" s="30">
        <v>2</v>
      </c>
      <c r="P4" s="6">
        <v>1034700</v>
      </c>
      <c r="Q4">
        <v>11</v>
      </c>
    </row>
    <row r="5" spans="1:17" x14ac:dyDescent="0.3">
      <c r="A5" s="16" t="s">
        <v>17</v>
      </c>
      <c r="B5" s="8">
        <v>47371799185.030037</v>
      </c>
      <c r="C5" s="31">
        <v>2349</v>
      </c>
      <c r="D5" s="6">
        <v>30410877985.029968</v>
      </c>
      <c r="E5" s="30">
        <v>2137</v>
      </c>
      <c r="F5" s="6">
        <v>0</v>
      </c>
      <c r="G5" s="30">
        <v>0</v>
      </c>
      <c r="H5" s="6">
        <v>0</v>
      </c>
      <c r="I5" s="30">
        <v>0</v>
      </c>
      <c r="J5" s="6">
        <v>16950000000</v>
      </c>
      <c r="K5" s="30">
        <v>25</v>
      </c>
      <c r="L5" s="6">
        <v>889291</v>
      </c>
      <c r="M5" s="30">
        <v>25</v>
      </c>
      <c r="N5" s="29">
        <v>7065160</v>
      </c>
      <c r="O5" s="30">
        <v>108</v>
      </c>
      <c r="P5" s="6">
        <v>2966749</v>
      </c>
      <c r="Q5">
        <v>54</v>
      </c>
    </row>
    <row r="6" spans="1:17" x14ac:dyDescent="0.3">
      <c r="A6" s="16" t="s">
        <v>8</v>
      </c>
      <c r="B6" s="8">
        <v>32106851004.520016</v>
      </c>
      <c r="C6" s="31">
        <v>3187</v>
      </c>
      <c r="D6" s="6">
        <v>32106851004.519955</v>
      </c>
      <c r="E6" s="30">
        <v>3187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20</v>
      </c>
      <c r="B7" s="8">
        <v>24760811632.5</v>
      </c>
      <c r="C7" s="31">
        <v>1954</v>
      </c>
      <c r="D7" s="6">
        <v>24757586632.499973</v>
      </c>
      <c r="E7" s="30">
        <v>1912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800000</v>
      </c>
      <c r="M7" s="30">
        <v>10</v>
      </c>
      <c r="N7" s="29">
        <v>925000</v>
      </c>
      <c r="O7" s="30">
        <v>17</v>
      </c>
      <c r="P7" s="6">
        <v>1500000</v>
      </c>
      <c r="Q7">
        <v>15</v>
      </c>
    </row>
    <row r="8" spans="1:17" x14ac:dyDescent="0.3">
      <c r="A8" s="16" t="s">
        <v>9</v>
      </c>
      <c r="B8" s="8">
        <v>24276524783.469994</v>
      </c>
      <c r="C8" s="31">
        <v>1541</v>
      </c>
      <c r="D8" s="6">
        <v>24225224783.470005</v>
      </c>
      <c r="E8" s="30">
        <v>1534</v>
      </c>
      <c r="F8" s="6">
        <v>0</v>
      </c>
      <c r="G8" s="30">
        <v>0</v>
      </c>
      <c r="H8" s="6">
        <v>0</v>
      </c>
      <c r="I8" s="30">
        <v>0</v>
      </c>
      <c r="J8" s="6">
        <v>50000000</v>
      </c>
      <c r="K8" s="30">
        <v>1</v>
      </c>
      <c r="L8" s="6">
        <v>0</v>
      </c>
      <c r="M8" s="30">
        <v>0</v>
      </c>
      <c r="N8" s="29">
        <v>0</v>
      </c>
      <c r="O8" s="30">
        <v>0</v>
      </c>
      <c r="P8" s="6">
        <v>1300000</v>
      </c>
      <c r="Q8">
        <v>6</v>
      </c>
    </row>
    <row r="9" spans="1:17" x14ac:dyDescent="0.3">
      <c r="A9" s="16" t="s">
        <v>16</v>
      </c>
      <c r="B9" s="8">
        <v>15886554660.379993</v>
      </c>
      <c r="C9" s="31">
        <v>353</v>
      </c>
      <c r="D9" s="6">
        <v>15886282660.380013</v>
      </c>
      <c r="E9" s="30">
        <v>345</v>
      </c>
      <c r="F9" s="6">
        <v>0</v>
      </c>
      <c r="G9" s="30">
        <v>0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0</v>
      </c>
      <c r="O9" s="30">
        <v>0</v>
      </c>
      <c r="P9" s="6">
        <v>272000</v>
      </c>
      <c r="Q9">
        <v>8</v>
      </c>
    </row>
    <row r="10" spans="1:17" x14ac:dyDescent="0.3">
      <c r="A10" s="16" t="s">
        <v>19</v>
      </c>
      <c r="B10" s="8">
        <v>15331938402.899998</v>
      </c>
      <c r="C10" s="31">
        <v>1449</v>
      </c>
      <c r="D10" s="6">
        <v>14910827752.899986</v>
      </c>
      <c r="E10" s="30">
        <v>1442</v>
      </c>
      <c r="F10" s="6">
        <v>0</v>
      </c>
      <c r="G10" s="30">
        <v>0</v>
      </c>
      <c r="H10" s="6">
        <v>0</v>
      </c>
      <c r="I10" s="30">
        <v>0</v>
      </c>
      <c r="J10" s="6">
        <v>420478650</v>
      </c>
      <c r="K10" s="30">
        <v>2</v>
      </c>
      <c r="L10" s="6">
        <v>0</v>
      </c>
      <c r="M10" s="30">
        <v>0</v>
      </c>
      <c r="N10" s="29">
        <v>582000</v>
      </c>
      <c r="O10" s="30">
        <v>4</v>
      </c>
      <c r="P10" s="6">
        <v>50000</v>
      </c>
      <c r="Q10">
        <v>1</v>
      </c>
    </row>
    <row r="11" spans="1:17" x14ac:dyDescent="0.3">
      <c r="A11" s="16" t="s">
        <v>7</v>
      </c>
      <c r="B11" s="8">
        <v>8602613886.9099998</v>
      </c>
      <c r="C11" s="31">
        <v>345</v>
      </c>
      <c r="D11" s="6">
        <v>8602613886.9100037</v>
      </c>
      <c r="E11" s="30">
        <v>345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31</v>
      </c>
      <c r="B12" s="8">
        <v>7951366907.3800011</v>
      </c>
      <c r="C12" s="31">
        <v>238</v>
      </c>
      <c r="D12" s="6">
        <v>5851266907.3800011</v>
      </c>
      <c r="E12" s="30">
        <v>215</v>
      </c>
      <c r="F12" s="6">
        <v>0</v>
      </c>
      <c r="G12" s="30">
        <v>0</v>
      </c>
      <c r="H12" s="6">
        <v>0</v>
      </c>
      <c r="I12" s="30">
        <v>0</v>
      </c>
      <c r="J12" s="6">
        <v>2100000000</v>
      </c>
      <c r="K12" s="30">
        <v>21</v>
      </c>
      <c r="L12" s="6">
        <v>0</v>
      </c>
      <c r="M12" s="30">
        <v>0</v>
      </c>
      <c r="N12" s="29">
        <v>0</v>
      </c>
      <c r="O12" s="30">
        <v>0</v>
      </c>
      <c r="P12" s="6">
        <v>100000</v>
      </c>
      <c r="Q12">
        <v>2</v>
      </c>
    </row>
    <row r="13" spans="1:17" x14ac:dyDescent="0.3">
      <c r="A13" s="16" t="s">
        <v>33</v>
      </c>
      <c r="B13" s="8">
        <v>6641328382.1100016</v>
      </c>
      <c r="C13" s="31">
        <v>669</v>
      </c>
      <c r="D13" s="6">
        <v>6640976382.1099997</v>
      </c>
      <c r="E13" s="30">
        <v>651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55000</v>
      </c>
      <c r="M13" s="30">
        <v>3</v>
      </c>
      <c r="N13" s="29">
        <v>216000</v>
      </c>
      <c r="O13" s="30">
        <v>9</v>
      </c>
      <c r="P13" s="6">
        <v>81000</v>
      </c>
      <c r="Q13">
        <v>6</v>
      </c>
    </row>
    <row r="14" spans="1:17" x14ac:dyDescent="0.3">
      <c r="A14" s="16" t="s">
        <v>24</v>
      </c>
      <c r="B14" s="8">
        <v>6208279503.4300003</v>
      </c>
      <c r="C14" s="31">
        <v>136</v>
      </c>
      <c r="D14" s="6">
        <v>6206635003.4300003</v>
      </c>
      <c r="E14" s="30">
        <v>121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0</v>
      </c>
      <c r="O14" s="30">
        <v>0</v>
      </c>
      <c r="P14" s="6">
        <v>1644500</v>
      </c>
      <c r="Q14">
        <v>15</v>
      </c>
    </row>
    <row r="15" spans="1:17" x14ac:dyDescent="0.3">
      <c r="A15" s="16" t="s">
        <v>62</v>
      </c>
      <c r="B15" s="8">
        <v>6082198143.3800011</v>
      </c>
      <c r="C15" s="31">
        <v>673</v>
      </c>
      <c r="D15" s="6">
        <v>6081222643.3799982</v>
      </c>
      <c r="E15" s="30">
        <v>663</v>
      </c>
      <c r="F15" s="6">
        <v>0</v>
      </c>
      <c r="G15" s="30">
        <v>0</v>
      </c>
      <c r="H15" s="6">
        <v>0</v>
      </c>
      <c r="I15" s="30">
        <v>0</v>
      </c>
      <c r="J15" s="6">
        <v>0</v>
      </c>
      <c r="K15" s="30">
        <v>0</v>
      </c>
      <c r="L15" s="6">
        <v>0</v>
      </c>
      <c r="M15" s="30">
        <v>0</v>
      </c>
      <c r="N15" s="29">
        <v>644500</v>
      </c>
      <c r="O15" s="30">
        <v>7</v>
      </c>
      <c r="P15" s="6">
        <v>331000</v>
      </c>
      <c r="Q15">
        <v>3</v>
      </c>
    </row>
    <row r="16" spans="1:17" x14ac:dyDescent="0.3">
      <c r="A16" s="16" t="s">
        <v>27</v>
      </c>
      <c r="B16" s="8">
        <v>5846237298.0800018</v>
      </c>
      <c r="C16" s="31">
        <v>529</v>
      </c>
      <c r="D16" s="6">
        <v>5846237298.079999</v>
      </c>
      <c r="E16" s="30">
        <v>529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36</v>
      </c>
      <c r="B17" s="8">
        <v>5826059316.2200003</v>
      </c>
      <c r="C17" s="31">
        <v>192</v>
      </c>
      <c r="D17" s="6">
        <v>5825264816.2200003</v>
      </c>
      <c r="E17" s="30">
        <v>172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87500</v>
      </c>
      <c r="M17" s="30">
        <v>6</v>
      </c>
      <c r="N17" s="29">
        <v>0</v>
      </c>
      <c r="O17" s="30">
        <v>0</v>
      </c>
      <c r="P17" s="6">
        <v>707000</v>
      </c>
      <c r="Q17">
        <v>14</v>
      </c>
    </row>
    <row r="18" spans="1:17" x14ac:dyDescent="0.3">
      <c r="A18" s="16" t="s">
        <v>22</v>
      </c>
      <c r="B18" s="8">
        <v>4686436001.7200022</v>
      </c>
      <c r="C18" s="31">
        <v>368</v>
      </c>
      <c r="D18" s="6">
        <v>4686052749.7199974</v>
      </c>
      <c r="E18" s="30">
        <v>354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82723</v>
      </c>
      <c r="M18" s="30">
        <v>4</v>
      </c>
      <c r="N18" s="29">
        <v>0</v>
      </c>
      <c r="O18" s="30">
        <v>0</v>
      </c>
      <c r="P18" s="6">
        <v>300529</v>
      </c>
      <c r="Q18">
        <v>10</v>
      </c>
    </row>
    <row r="19" spans="1:17" x14ac:dyDescent="0.3">
      <c r="A19" s="16" t="s">
        <v>26</v>
      </c>
      <c r="B19" s="8">
        <v>4298327194.8800011</v>
      </c>
      <c r="C19" s="31">
        <v>361</v>
      </c>
      <c r="D19" s="6">
        <v>3456437394.8800006</v>
      </c>
      <c r="E19" s="30">
        <v>320</v>
      </c>
      <c r="F19" s="6">
        <v>0</v>
      </c>
      <c r="G19" s="30">
        <v>0</v>
      </c>
      <c r="H19" s="6">
        <v>0</v>
      </c>
      <c r="I19" s="30">
        <v>0</v>
      </c>
      <c r="J19" s="6">
        <v>841400000</v>
      </c>
      <c r="K19" s="30">
        <v>30</v>
      </c>
      <c r="L19" s="6">
        <v>17800</v>
      </c>
      <c r="M19" s="30">
        <v>1</v>
      </c>
      <c r="N19" s="29">
        <v>452000</v>
      </c>
      <c r="O19" s="30">
        <v>8</v>
      </c>
      <c r="P19" s="6">
        <v>20000</v>
      </c>
      <c r="Q19">
        <v>2</v>
      </c>
    </row>
    <row r="20" spans="1:17" x14ac:dyDescent="0.3">
      <c r="A20" s="16" t="s">
        <v>29</v>
      </c>
      <c r="B20" s="8">
        <v>3931874759.2299986</v>
      </c>
      <c r="C20" s="31">
        <v>186</v>
      </c>
      <c r="D20" s="6">
        <v>3931745359.2300005</v>
      </c>
      <c r="E20" s="30">
        <v>174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78400</v>
      </c>
      <c r="M20" s="30">
        <v>7</v>
      </c>
      <c r="N20" s="29">
        <v>51000</v>
      </c>
      <c r="O20" s="30">
        <v>5</v>
      </c>
      <c r="P20" s="6">
        <v>0</v>
      </c>
      <c r="Q20">
        <v>0</v>
      </c>
    </row>
    <row r="21" spans="1:17" x14ac:dyDescent="0.3">
      <c r="A21" s="16" t="s">
        <v>77</v>
      </c>
      <c r="B21" s="8">
        <v>3664385890.0599999</v>
      </c>
      <c r="C21" s="31">
        <v>288</v>
      </c>
      <c r="D21" s="6">
        <v>3664064016.0599976</v>
      </c>
      <c r="E21" s="30">
        <v>280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221874</v>
      </c>
      <c r="M21" s="30">
        <v>7</v>
      </c>
      <c r="N21" s="29">
        <v>100000</v>
      </c>
      <c r="O21" s="30">
        <v>1</v>
      </c>
      <c r="P21" s="6">
        <v>0</v>
      </c>
      <c r="Q21">
        <v>0</v>
      </c>
    </row>
    <row r="22" spans="1:17" x14ac:dyDescent="0.3">
      <c r="A22" s="16" t="s">
        <v>40</v>
      </c>
      <c r="B22" s="8">
        <v>3659244026.7499995</v>
      </c>
      <c r="C22" s="31">
        <v>289</v>
      </c>
      <c r="D22" s="6">
        <v>3576744026.75</v>
      </c>
      <c r="E22" s="30">
        <v>288</v>
      </c>
      <c r="F22" s="6">
        <v>0</v>
      </c>
      <c r="G22" s="30">
        <v>0</v>
      </c>
      <c r="H22" s="6">
        <v>0</v>
      </c>
      <c r="I22" s="30">
        <v>0</v>
      </c>
      <c r="J22" s="6">
        <v>82500000</v>
      </c>
      <c r="K22" s="30">
        <v>1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35</v>
      </c>
      <c r="B23" s="8">
        <v>3327162722.8599992</v>
      </c>
      <c r="C23" s="31">
        <v>404</v>
      </c>
      <c r="D23" s="6">
        <v>3066807878.0599999</v>
      </c>
      <c r="E23" s="30">
        <v>333</v>
      </c>
      <c r="F23" s="6">
        <v>0</v>
      </c>
      <c r="G23" s="30">
        <v>0</v>
      </c>
      <c r="H23" s="6">
        <v>0</v>
      </c>
      <c r="I23" s="30">
        <v>0</v>
      </c>
      <c r="J23" s="6">
        <v>259892844.80000001</v>
      </c>
      <c r="K23" s="30">
        <v>39</v>
      </c>
      <c r="L23" s="6">
        <v>30000</v>
      </c>
      <c r="M23" s="30">
        <v>1</v>
      </c>
      <c r="N23" s="29">
        <v>432000</v>
      </c>
      <c r="O23" s="30">
        <v>31</v>
      </c>
      <c r="P23" s="6">
        <v>0</v>
      </c>
      <c r="Q23">
        <v>0</v>
      </c>
    </row>
    <row r="24" spans="1:17" x14ac:dyDescent="0.3">
      <c r="A24" s="16" t="s">
        <v>54</v>
      </c>
      <c r="B24" s="8">
        <v>3315350000</v>
      </c>
      <c r="C24" s="31">
        <v>86</v>
      </c>
      <c r="D24" s="6">
        <v>3315000000</v>
      </c>
      <c r="E24" s="30">
        <v>84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100000</v>
      </c>
      <c r="O24" s="30">
        <v>1</v>
      </c>
      <c r="P24" s="6">
        <v>250000</v>
      </c>
      <c r="Q24">
        <v>1</v>
      </c>
    </row>
    <row r="25" spans="1:17" x14ac:dyDescent="0.3">
      <c r="A25" s="16" t="s">
        <v>58</v>
      </c>
      <c r="B25" s="8">
        <v>3209157279.25</v>
      </c>
      <c r="C25" s="31">
        <v>178</v>
      </c>
      <c r="D25" s="6">
        <v>3209011279.2499995</v>
      </c>
      <c r="E25" s="30">
        <v>166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82000</v>
      </c>
      <c r="O25" s="30">
        <v>5</v>
      </c>
      <c r="P25" s="6">
        <v>64000</v>
      </c>
      <c r="Q25">
        <v>7</v>
      </c>
    </row>
    <row r="26" spans="1:17" x14ac:dyDescent="0.3">
      <c r="A26" s="16" t="s">
        <v>30</v>
      </c>
      <c r="B26" s="8">
        <v>3209086167.9099998</v>
      </c>
      <c r="C26" s="31">
        <v>223</v>
      </c>
      <c r="D26" s="6">
        <v>3209086167.9099998</v>
      </c>
      <c r="E26" s="30">
        <v>223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47</v>
      </c>
      <c r="B27" s="8">
        <v>3156263512.5700006</v>
      </c>
      <c r="C27" s="31">
        <v>179</v>
      </c>
      <c r="D27" s="6">
        <v>2622648737.4300003</v>
      </c>
      <c r="E27" s="30">
        <v>163</v>
      </c>
      <c r="F27" s="6">
        <v>0</v>
      </c>
      <c r="G27" s="30">
        <v>0</v>
      </c>
      <c r="H27" s="6">
        <v>0</v>
      </c>
      <c r="I27" s="30">
        <v>0</v>
      </c>
      <c r="J27" s="6">
        <v>533257274.13999999</v>
      </c>
      <c r="K27" s="30">
        <v>6</v>
      </c>
      <c r="L27" s="6">
        <v>0</v>
      </c>
      <c r="M27" s="30">
        <v>0</v>
      </c>
      <c r="N27" s="29">
        <v>247001</v>
      </c>
      <c r="O27" s="30">
        <v>6</v>
      </c>
      <c r="P27" s="6">
        <v>110500</v>
      </c>
      <c r="Q27">
        <v>4</v>
      </c>
    </row>
    <row r="28" spans="1:17" x14ac:dyDescent="0.3">
      <c r="A28" s="16" t="s">
        <v>42</v>
      </c>
      <c r="B28" s="8">
        <v>3149905173.5199986</v>
      </c>
      <c r="C28" s="31">
        <v>245</v>
      </c>
      <c r="D28" s="6">
        <v>3115014071.5200005</v>
      </c>
      <c r="E28" s="30">
        <v>200</v>
      </c>
      <c r="F28" s="6">
        <v>0</v>
      </c>
      <c r="G28" s="30">
        <v>0</v>
      </c>
      <c r="H28" s="6">
        <v>0</v>
      </c>
      <c r="I28" s="30">
        <v>0</v>
      </c>
      <c r="J28" s="6">
        <v>33000000</v>
      </c>
      <c r="K28" s="30">
        <v>1</v>
      </c>
      <c r="L28" s="6">
        <v>571400</v>
      </c>
      <c r="M28" s="30">
        <v>17</v>
      </c>
      <c r="N28" s="29">
        <v>1176202</v>
      </c>
      <c r="O28" s="30">
        <v>22</v>
      </c>
      <c r="P28" s="6">
        <v>143500</v>
      </c>
      <c r="Q28">
        <v>5</v>
      </c>
    </row>
    <row r="29" spans="1:17" x14ac:dyDescent="0.3">
      <c r="A29" s="16" t="s">
        <v>21</v>
      </c>
      <c r="B29" s="8">
        <v>2998260174.9299998</v>
      </c>
      <c r="C29" s="31">
        <v>186</v>
      </c>
      <c r="D29" s="6">
        <v>2998010174.9300003</v>
      </c>
      <c r="E29" s="30">
        <v>184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0</v>
      </c>
      <c r="O29" s="30">
        <v>0</v>
      </c>
      <c r="P29" s="6">
        <v>250000</v>
      </c>
      <c r="Q29">
        <v>2</v>
      </c>
    </row>
    <row r="30" spans="1:17" x14ac:dyDescent="0.3">
      <c r="A30" s="16" t="s">
        <v>38</v>
      </c>
      <c r="B30" s="8">
        <v>2990610296.5999994</v>
      </c>
      <c r="C30" s="31">
        <v>321</v>
      </c>
      <c r="D30" s="6">
        <v>2990435296.5999999</v>
      </c>
      <c r="E30" s="30">
        <v>319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175000</v>
      </c>
      <c r="Q30">
        <v>2</v>
      </c>
    </row>
    <row r="31" spans="1:17" x14ac:dyDescent="0.3">
      <c r="A31" s="16" t="s">
        <v>90</v>
      </c>
      <c r="B31" s="8">
        <v>2819703119.2099991</v>
      </c>
      <c r="C31" s="31">
        <v>130</v>
      </c>
      <c r="D31" s="6">
        <v>2740170119.21</v>
      </c>
      <c r="E31" s="30">
        <v>106</v>
      </c>
      <c r="F31" s="6">
        <v>0</v>
      </c>
      <c r="G31" s="30">
        <v>0</v>
      </c>
      <c r="H31" s="6">
        <v>0</v>
      </c>
      <c r="I31" s="30">
        <v>0</v>
      </c>
      <c r="J31" s="6">
        <v>78290000</v>
      </c>
      <c r="K31" s="30">
        <v>4</v>
      </c>
      <c r="L31" s="6">
        <v>0</v>
      </c>
      <c r="M31" s="30">
        <v>0</v>
      </c>
      <c r="N31" s="29">
        <v>892000</v>
      </c>
      <c r="O31" s="30">
        <v>16</v>
      </c>
      <c r="P31" s="6">
        <v>351000</v>
      </c>
      <c r="Q31">
        <v>4</v>
      </c>
    </row>
    <row r="32" spans="1:17" x14ac:dyDescent="0.3">
      <c r="A32" s="16" t="s">
        <v>46</v>
      </c>
      <c r="B32" s="8">
        <v>2650363621.25</v>
      </c>
      <c r="C32" s="31">
        <v>313</v>
      </c>
      <c r="D32" s="6">
        <v>2619424697.25</v>
      </c>
      <c r="E32" s="30">
        <v>281</v>
      </c>
      <c r="F32" s="6">
        <v>0</v>
      </c>
      <c r="G32" s="30">
        <v>0</v>
      </c>
      <c r="H32" s="6">
        <v>0</v>
      </c>
      <c r="I32" s="30">
        <v>0</v>
      </c>
      <c r="J32" s="6">
        <v>30000000</v>
      </c>
      <c r="K32" s="30">
        <v>6</v>
      </c>
      <c r="L32" s="6">
        <v>287000</v>
      </c>
      <c r="M32" s="30">
        <v>5</v>
      </c>
      <c r="N32" s="29">
        <v>268012</v>
      </c>
      <c r="O32" s="30">
        <v>10</v>
      </c>
      <c r="P32" s="6">
        <v>383912</v>
      </c>
      <c r="Q32">
        <v>11</v>
      </c>
    </row>
    <row r="33" spans="1:17" x14ac:dyDescent="0.3">
      <c r="A33" s="16" t="s">
        <v>61</v>
      </c>
      <c r="B33" s="8">
        <v>2557475471.4500008</v>
      </c>
      <c r="C33" s="31">
        <v>212</v>
      </c>
      <c r="D33" s="6">
        <v>2555830177.4500003</v>
      </c>
      <c r="E33" s="30">
        <v>166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104000</v>
      </c>
      <c r="M33" s="30">
        <v>4</v>
      </c>
      <c r="N33" s="29">
        <v>1252194</v>
      </c>
      <c r="O33" s="30">
        <v>39</v>
      </c>
      <c r="P33" s="6">
        <v>289100</v>
      </c>
      <c r="Q33">
        <v>3</v>
      </c>
    </row>
    <row r="34" spans="1:17" x14ac:dyDescent="0.3">
      <c r="A34" s="16" t="s">
        <v>89</v>
      </c>
      <c r="B34" s="8">
        <v>2373564490.5500002</v>
      </c>
      <c r="C34" s="31">
        <v>163</v>
      </c>
      <c r="D34" s="6">
        <v>2373541490.5500002</v>
      </c>
      <c r="E34" s="30">
        <v>162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23000</v>
      </c>
      <c r="M34" s="30">
        <v>1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32</v>
      </c>
      <c r="B35" s="8">
        <v>2312078128.7200007</v>
      </c>
      <c r="C35" s="31">
        <v>252</v>
      </c>
      <c r="D35" s="6">
        <v>2311793728.7199965</v>
      </c>
      <c r="E35" s="30">
        <v>242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134400</v>
      </c>
      <c r="M35" s="30">
        <v>7</v>
      </c>
      <c r="N35" s="29">
        <v>0</v>
      </c>
      <c r="O35" s="30">
        <v>0</v>
      </c>
      <c r="P35" s="6">
        <v>150000</v>
      </c>
      <c r="Q35">
        <v>3</v>
      </c>
    </row>
    <row r="36" spans="1:17" x14ac:dyDescent="0.3">
      <c r="A36" s="16" t="s">
        <v>81</v>
      </c>
      <c r="B36" s="8">
        <v>2001200000</v>
      </c>
      <c r="C36" s="31">
        <v>6</v>
      </c>
      <c r="D36" s="6">
        <v>0</v>
      </c>
      <c r="E36" s="30">
        <v>0</v>
      </c>
      <c r="F36" s="6">
        <v>0</v>
      </c>
      <c r="G36" s="30">
        <v>0</v>
      </c>
      <c r="H36" s="6">
        <v>0</v>
      </c>
      <c r="I36" s="30">
        <v>0</v>
      </c>
      <c r="J36" s="6">
        <v>2000000000</v>
      </c>
      <c r="K36" s="30">
        <v>2</v>
      </c>
      <c r="L36" s="6">
        <v>0</v>
      </c>
      <c r="M36" s="30">
        <v>0</v>
      </c>
      <c r="N36" s="29">
        <v>0</v>
      </c>
      <c r="O36" s="30">
        <v>0</v>
      </c>
      <c r="P36" s="6">
        <v>1200000</v>
      </c>
      <c r="Q36">
        <v>4</v>
      </c>
    </row>
    <row r="37" spans="1:17" x14ac:dyDescent="0.3">
      <c r="A37" s="16" t="s">
        <v>74</v>
      </c>
      <c r="B37" s="8">
        <v>1950000000</v>
      </c>
      <c r="C37" s="31">
        <v>12</v>
      </c>
      <c r="D37" s="6">
        <v>1950000000</v>
      </c>
      <c r="E37" s="30">
        <v>12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41</v>
      </c>
      <c r="B38" s="8">
        <v>1711847091.1799998</v>
      </c>
      <c r="C38" s="31">
        <v>170</v>
      </c>
      <c r="D38" s="6">
        <v>1711113091.1800001</v>
      </c>
      <c r="E38" s="30">
        <v>144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734000</v>
      </c>
      <c r="O38" s="30">
        <v>26</v>
      </c>
      <c r="P38" s="6">
        <v>0</v>
      </c>
      <c r="Q38">
        <v>0</v>
      </c>
    </row>
    <row r="39" spans="1:17" x14ac:dyDescent="0.3">
      <c r="A39" s="16" t="s">
        <v>39</v>
      </c>
      <c r="B39" s="8">
        <v>1677815594.6099999</v>
      </c>
      <c r="C39" s="31">
        <v>263</v>
      </c>
      <c r="D39" s="6">
        <v>1677815594.6100001</v>
      </c>
      <c r="E39" s="30">
        <v>263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53</v>
      </c>
      <c r="B40" s="8">
        <v>1496374265.3000002</v>
      </c>
      <c r="C40" s="31">
        <v>229</v>
      </c>
      <c r="D40" s="6">
        <v>1496195820.3</v>
      </c>
      <c r="E40" s="30">
        <v>222</v>
      </c>
      <c r="F40" s="6">
        <v>0</v>
      </c>
      <c r="G40" s="30">
        <v>0</v>
      </c>
      <c r="H40" s="6">
        <v>0</v>
      </c>
      <c r="I40" s="30">
        <v>0</v>
      </c>
      <c r="J40" s="6">
        <v>0</v>
      </c>
      <c r="K40" s="30">
        <v>0</v>
      </c>
      <c r="L40" s="6">
        <v>26000</v>
      </c>
      <c r="M40" s="30">
        <v>1</v>
      </c>
      <c r="N40" s="29">
        <v>0</v>
      </c>
      <c r="O40" s="30">
        <v>0</v>
      </c>
      <c r="P40" s="6">
        <v>152445</v>
      </c>
      <c r="Q40">
        <v>6</v>
      </c>
    </row>
    <row r="41" spans="1:17" x14ac:dyDescent="0.3">
      <c r="A41" s="16" t="s">
        <v>48</v>
      </c>
      <c r="B41" s="8">
        <v>1411180534.3699999</v>
      </c>
      <c r="C41" s="31">
        <v>527</v>
      </c>
      <c r="D41" s="6">
        <v>1411180534.3700001</v>
      </c>
      <c r="E41" s="30">
        <v>527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68</v>
      </c>
      <c r="B42" s="8">
        <v>1370386902.0899999</v>
      </c>
      <c r="C42" s="31">
        <v>63</v>
      </c>
      <c r="D42" s="6">
        <v>1370386902.0899999</v>
      </c>
      <c r="E42" s="30">
        <v>63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45</v>
      </c>
      <c r="B43" s="8">
        <v>1236406337.5</v>
      </c>
      <c r="C43" s="31">
        <v>80</v>
      </c>
      <c r="D43" s="6">
        <v>1131127587.5</v>
      </c>
      <c r="E43" s="30">
        <v>74</v>
      </c>
      <c r="F43" s="6">
        <v>0</v>
      </c>
      <c r="G43" s="30">
        <v>0</v>
      </c>
      <c r="H43" s="6">
        <v>0</v>
      </c>
      <c r="I43" s="30">
        <v>0</v>
      </c>
      <c r="J43" s="6">
        <v>105225000</v>
      </c>
      <c r="K43" s="30">
        <v>4</v>
      </c>
      <c r="L43" s="6">
        <v>13750</v>
      </c>
      <c r="M43" s="30">
        <v>1</v>
      </c>
      <c r="N43" s="29">
        <v>0</v>
      </c>
      <c r="O43" s="30">
        <v>0</v>
      </c>
      <c r="P43" s="6">
        <v>40000</v>
      </c>
      <c r="Q43">
        <v>1</v>
      </c>
    </row>
    <row r="44" spans="1:17" x14ac:dyDescent="0.3">
      <c r="A44" s="16" t="s">
        <v>44</v>
      </c>
      <c r="B44" s="8">
        <v>1148086559.0799999</v>
      </c>
      <c r="C44" s="31">
        <v>231</v>
      </c>
      <c r="D44" s="6">
        <v>1148086559.0799992</v>
      </c>
      <c r="E44" s="30">
        <v>231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80</v>
      </c>
      <c r="B45" s="8">
        <v>954705772.62</v>
      </c>
      <c r="C45" s="31">
        <v>114</v>
      </c>
      <c r="D45" s="6">
        <v>954705772.62</v>
      </c>
      <c r="E45" s="30">
        <v>114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55</v>
      </c>
      <c r="B46" s="8">
        <v>824188286.24000037</v>
      </c>
      <c r="C46" s="31">
        <v>247</v>
      </c>
      <c r="D46" s="6">
        <v>824188286.24000013</v>
      </c>
      <c r="E46" s="30">
        <v>247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59</v>
      </c>
      <c r="B47" s="8">
        <v>551567208.96000016</v>
      </c>
      <c r="C47" s="31">
        <v>127</v>
      </c>
      <c r="D47" s="6">
        <v>551567208.96000004</v>
      </c>
      <c r="E47" s="30">
        <v>127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91</v>
      </c>
      <c r="B48" s="8">
        <v>524034026.28999996</v>
      </c>
      <c r="C48" s="31">
        <v>42</v>
      </c>
      <c r="D48" s="6">
        <v>524034026.29000002</v>
      </c>
      <c r="E48" s="30">
        <v>42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23</v>
      </c>
      <c r="B49" s="8">
        <v>449031333.77000004</v>
      </c>
      <c r="C49" s="31">
        <v>47</v>
      </c>
      <c r="D49" s="6">
        <v>447000000</v>
      </c>
      <c r="E49" s="30">
        <v>14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645034.09000000008</v>
      </c>
      <c r="M49" s="30">
        <v>10</v>
      </c>
      <c r="N49" s="29">
        <v>24000</v>
      </c>
      <c r="O49" s="30">
        <v>1</v>
      </c>
      <c r="P49" s="6">
        <v>1362299.6800000002</v>
      </c>
      <c r="Q49">
        <v>22</v>
      </c>
    </row>
    <row r="50" spans="1:17" x14ac:dyDescent="0.3">
      <c r="A50" s="16" t="s">
        <v>67</v>
      </c>
      <c r="B50" s="8">
        <v>284802174.03999996</v>
      </c>
      <c r="C50" s="31">
        <v>56</v>
      </c>
      <c r="D50" s="6">
        <v>284202174.03999996</v>
      </c>
      <c r="E50" s="30">
        <v>54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600000</v>
      </c>
      <c r="Q50">
        <v>2</v>
      </c>
    </row>
    <row r="51" spans="1:17" x14ac:dyDescent="0.3">
      <c r="A51" s="16" t="s">
        <v>14</v>
      </c>
      <c r="B51" s="8">
        <v>214500000</v>
      </c>
      <c r="C51" s="31">
        <v>8</v>
      </c>
      <c r="D51" s="6">
        <v>214500000</v>
      </c>
      <c r="E51" s="30">
        <v>8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0</v>
      </c>
      <c r="O51" s="30">
        <v>0</v>
      </c>
      <c r="P51" s="6">
        <v>0</v>
      </c>
      <c r="Q51">
        <v>0</v>
      </c>
    </row>
    <row r="52" spans="1:17" x14ac:dyDescent="0.3">
      <c r="A52" s="16" t="s">
        <v>75</v>
      </c>
      <c r="B52" s="8">
        <v>120000000</v>
      </c>
      <c r="C52" s="31">
        <v>6</v>
      </c>
      <c r="D52" s="6">
        <v>120000000</v>
      </c>
      <c r="E52" s="30">
        <v>6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92</v>
      </c>
      <c r="B53" s="8">
        <v>96394663.520000011</v>
      </c>
      <c r="C53" s="31">
        <v>9</v>
      </c>
      <c r="D53" s="6">
        <v>96394663.520000011</v>
      </c>
      <c r="E53" s="30">
        <v>9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96</v>
      </c>
      <c r="B54" s="8">
        <v>30000000</v>
      </c>
      <c r="C54" s="31">
        <v>4</v>
      </c>
      <c r="D54" s="6">
        <v>30000000</v>
      </c>
      <c r="E54" s="30">
        <v>4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82</v>
      </c>
      <c r="B55" s="8">
        <v>28000000</v>
      </c>
      <c r="C55" s="31">
        <v>3</v>
      </c>
      <c r="D55" s="6">
        <v>28000000</v>
      </c>
      <c r="E55" s="30">
        <v>3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50</v>
      </c>
      <c r="B56" s="8">
        <v>400000</v>
      </c>
      <c r="C56" s="31">
        <v>4</v>
      </c>
      <c r="D56" s="6">
        <v>0</v>
      </c>
      <c r="E56" s="30">
        <v>0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400000</v>
      </c>
      <c r="O56" s="30">
        <v>4</v>
      </c>
      <c r="P56" s="6">
        <v>0</v>
      </c>
      <c r="Q56">
        <v>0</v>
      </c>
    </row>
    <row r="57" spans="1:17" ht="15" thickBot="1" x14ac:dyDescent="0.35">
      <c r="A57" s="16" t="s">
        <v>43</v>
      </c>
      <c r="B57" s="8">
        <v>97605.71</v>
      </c>
      <c r="C57" s="31">
        <v>6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32599.09</v>
      </c>
      <c r="M57" s="30">
        <v>1</v>
      </c>
      <c r="N57" s="29">
        <v>0</v>
      </c>
      <c r="O57" s="30">
        <v>0</v>
      </c>
      <c r="P57" s="6">
        <v>65006.62</v>
      </c>
      <c r="Q57">
        <v>5</v>
      </c>
    </row>
    <row r="58" spans="1:17" ht="15" thickBot="1" x14ac:dyDescent="0.35">
      <c r="A58" s="24" t="s">
        <v>11</v>
      </c>
      <c r="B58" s="25">
        <v>391383239924.91089</v>
      </c>
      <c r="C58" s="25">
        <v>26260</v>
      </c>
      <c r="D58" s="25">
        <v>336004822260.72992</v>
      </c>
      <c r="E58" s="26">
        <v>25320</v>
      </c>
      <c r="F58" s="25">
        <v>0</v>
      </c>
      <c r="G58" s="26">
        <v>0</v>
      </c>
      <c r="H58" s="25">
        <v>0</v>
      </c>
      <c r="I58" s="26">
        <v>0</v>
      </c>
      <c r="J58" s="25">
        <v>55333566098.940002</v>
      </c>
      <c r="K58" s="26">
        <v>172</v>
      </c>
      <c r="L58" s="27">
        <v>4633471.18</v>
      </c>
      <c r="M58" s="26">
        <v>124</v>
      </c>
      <c r="N58" s="27">
        <v>20713069</v>
      </c>
      <c r="O58" s="26">
        <v>369</v>
      </c>
      <c r="P58" s="27">
        <v>19505025.059999999</v>
      </c>
      <c r="Q58" s="27">
        <v>275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AC1D2-B902-4B99-8ABC-86D6A4CEB6ED}"/>
</file>

<file path=customXml/itemProps2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42</vt:i4>
      </vt:variant>
    </vt:vector>
  </HeadingPairs>
  <TitlesOfParts>
    <vt:vector size="42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  <vt:lpstr>Abril 2026</vt:lpstr>
      <vt:lpstr>Mayo 2026</vt:lpstr>
      <vt:lpstr>Junio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María Carola Gauna</cp:lastModifiedBy>
  <dcterms:created xsi:type="dcterms:W3CDTF">2022-02-09T22:22:03Z</dcterms:created>
  <dcterms:modified xsi:type="dcterms:W3CDTF">2026-07-02T17:00:52Z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